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0736" windowHeight="11760" activeTab="1"/>
  </bookViews>
  <sheets>
    <sheet name="Доходы" sheetId="1" r:id="rId1"/>
    <sheet name="Расходы" sheetId="2" r:id="rId2"/>
  </sheets>
  <definedNames>
    <definedName name="_xlnm.Print_Titles" localSheetId="0">Доходы!$3:$4</definedName>
    <definedName name="_xlnm.Print_Titles" localSheetId="1">Расходы!$3:$4</definedName>
  </definedNames>
  <calcPr calcId="145621" calcMode="manual"/>
</workbook>
</file>

<file path=xl/calcChain.xml><?xml version="1.0" encoding="utf-8"?>
<calcChain xmlns="http://schemas.openxmlformats.org/spreadsheetml/2006/main">
  <c r="O23" i="1"/>
  <c r="O22" s="1"/>
  <c r="O6"/>
  <c r="M16"/>
  <c r="M23"/>
  <c r="M22" s="1"/>
  <c r="M6"/>
  <c r="M5" l="1"/>
  <c r="L30"/>
  <c r="N30" s="1"/>
  <c r="F29"/>
  <c r="H29" s="1"/>
  <c r="J29" s="1"/>
  <c r="L29" s="1"/>
  <c r="N29" s="1"/>
  <c r="D26"/>
  <c r="F26" s="1"/>
  <c r="H26" s="1"/>
  <c r="J26" s="1"/>
  <c r="L26" s="1"/>
  <c r="D27"/>
  <c r="F27" s="1"/>
  <c r="H27" s="1"/>
  <c r="J27" s="1"/>
  <c r="L27" s="1"/>
  <c r="D28"/>
  <c r="F28" s="1"/>
  <c r="H28" s="1"/>
  <c r="J28" s="1"/>
  <c r="L28" s="1"/>
  <c r="N28" s="1"/>
  <c r="D25"/>
  <c r="F25" s="1"/>
  <c r="D18"/>
  <c r="F18" s="1"/>
  <c r="H18" s="1"/>
  <c r="J18" s="1"/>
  <c r="L18" s="1"/>
  <c r="N18" s="1"/>
  <c r="P18" s="1"/>
  <c r="D19"/>
  <c r="F19" s="1"/>
  <c r="H19" s="1"/>
  <c r="J19" s="1"/>
  <c r="L19" s="1"/>
  <c r="N19" s="1"/>
  <c r="P19" s="1"/>
  <c r="D20"/>
  <c r="F20" s="1"/>
  <c r="H20" s="1"/>
  <c r="J20" s="1"/>
  <c r="L20" s="1"/>
  <c r="D21"/>
  <c r="F21" s="1"/>
  <c r="H21" s="1"/>
  <c r="J21" s="1"/>
  <c r="L21" s="1"/>
  <c r="D17"/>
  <c r="F17" s="1"/>
  <c r="H17" s="1"/>
  <c r="D8"/>
  <c r="F8" s="1"/>
  <c r="H8" s="1"/>
  <c r="J8" s="1"/>
  <c r="L8" s="1"/>
  <c r="N8" s="1"/>
  <c r="P8" s="1"/>
  <c r="D9"/>
  <c r="F9" s="1"/>
  <c r="D10"/>
  <c r="F10" s="1"/>
  <c r="H10" s="1"/>
  <c r="J10" s="1"/>
  <c r="L10" s="1"/>
  <c r="N10" s="1"/>
  <c r="P10" s="1"/>
  <c r="D11"/>
  <c r="F11" s="1"/>
  <c r="H11" s="1"/>
  <c r="J11" s="1"/>
  <c r="L11" s="1"/>
  <c r="N11" s="1"/>
  <c r="P11" s="1"/>
  <c r="D12"/>
  <c r="F12" s="1"/>
  <c r="H12" s="1"/>
  <c r="J12" s="1"/>
  <c r="L12" s="1"/>
  <c r="N12" s="1"/>
  <c r="P12" s="1"/>
  <c r="D13"/>
  <c r="F13" s="1"/>
  <c r="H13" s="1"/>
  <c r="J13" s="1"/>
  <c r="L13" s="1"/>
  <c r="N13" s="1"/>
  <c r="P13" s="1"/>
  <c r="D14"/>
  <c r="F14" s="1"/>
  <c r="H14" s="1"/>
  <c r="J14" s="1"/>
  <c r="L14" s="1"/>
  <c r="N14" s="1"/>
  <c r="D15"/>
  <c r="F15" s="1"/>
  <c r="H15" s="1"/>
  <c r="J15" s="1"/>
  <c r="L15" s="1"/>
  <c r="N15" s="1"/>
  <c r="P15" s="1"/>
  <c r="D7"/>
  <c r="F7" s="1"/>
  <c r="H7" s="1"/>
  <c r="C6"/>
  <c r="B6"/>
  <c r="B16"/>
  <c r="B23"/>
  <c r="B22" s="1"/>
  <c r="P57" i="2"/>
  <c r="N57"/>
  <c r="L57"/>
  <c r="J57"/>
  <c r="H57"/>
  <c r="F57"/>
  <c r="P56"/>
  <c r="N56"/>
  <c r="L56"/>
  <c r="J56"/>
  <c r="H56"/>
  <c r="F56"/>
  <c r="D56"/>
  <c r="P55"/>
  <c r="N55"/>
  <c r="L55"/>
  <c r="J55"/>
  <c r="H55"/>
  <c r="F55"/>
  <c r="D55"/>
  <c r="P54"/>
  <c r="N54"/>
  <c r="L54"/>
  <c r="J54"/>
  <c r="H54"/>
  <c r="F54"/>
  <c r="D54"/>
  <c r="P53"/>
  <c r="N53"/>
  <c r="L53"/>
  <c r="J53"/>
  <c r="H53"/>
  <c r="F53"/>
  <c r="D53"/>
  <c r="P52"/>
  <c r="N52"/>
  <c r="L52"/>
  <c r="J52"/>
  <c r="H52"/>
  <c r="F52"/>
  <c r="D52"/>
  <c r="P51"/>
  <c r="N51"/>
  <c r="L51"/>
  <c r="J51"/>
  <c r="H51"/>
  <c r="F51"/>
  <c r="D51"/>
  <c r="P50"/>
  <c r="N50"/>
  <c r="L50"/>
  <c r="J50"/>
  <c r="H50"/>
  <c r="F50"/>
  <c r="D50"/>
  <c r="P49"/>
  <c r="N49"/>
  <c r="L49"/>
  <c r="J49"/>
  <c r="H49"/>
  <c r="F49"/>
  <c r="D49"/>
  <c r="P48"/>
  <c r="N48"/>
  <c r="L48"/>
  <c r="J48"/>
  <c r="H48"/>
  <c r="F48"/>
  <c r="D48"/>
  <c r="P47"/>
  <c r="N47"/>
  <c r="L47"/>
  <c r="J47"/>
  <c r="H47"/>
  <c r="F47"/>
  <c r="D47"/>
  <c r="P46"/>
  <c r="N46"/>
  <c r="L46"/>
  <c r="J46"/>
  <c r="H46"/>
  <c r="F46"/>
  <c r="D46"/>
  <c r="P45"/>
  <c r="N45"/>
  <c r="L45"/>
  <c r="J45"/>
  <c r="H45"/>
  <c r="F45"/>
  <c r="D45"/>
  <c r="P44"/>
  <c r="N44"/>
  <c r="L44"/>
  <c r="J44"/>
  <c r="H44"/>
  <c r="F44"/>
  <c r="D44"/>
  <c r="P43"/>
  <c r="N43"/>
  <c r="L43"/>
  <c r="J43"/>
  <c r="H43"/>
  <c r="F43"/>
  <c r="D43"/>
  <c r="P42"/>
  <c r="N42"/>
  <c r="L42"/>
  <c r="J42"/>
  <c r="H42"/>
  <c r="F42"/>
  <c r="D42"/>
  <c r="P41"/>
  <c r="N41"/>
  <c r="L41"/>
  <c r="J41"/>
  <c r="H41"/>
  <c r="F41"/>
  <c r="D41"/>
  <c r="P40"/>
  <c r="N40"/>
  <c r="L40"/>
  <c r="J40"/>
  <c r="H40"/>
  <c r="F40"/>
  <c r="D40"/>
  <c r="P39"/>
  <c r="N39"/>
  <c r="L39"/>
  <c r="J39"/>
  <c r="H39"/>
  <c r="F39"/>
  <c r="D39"/>
  <c r="P38"/>
  <c r="N38"/>
  <c r="L38"/>
  <c r="J38"/>
  <c r="H38"/>
  <c r="F38"/>
  <c r="D38"/>
  <c r="P37"/>
  <c r="N37"/>
  <c r="L37"/>
  <c r="J37"/>
  <c r="G37"/>
  <c r="H37" s="1"/>
  <c r="D37"/>
  <c r="P36"/>
  <c r="N36"/>
  <c r="L36"/>
  <c r="J36"/>
  <c r="H36"/>
  <c r="F36"/>
  <c r="D36"/>
  <c r="P35"/>
  <c r="N35"/>
  <c r="L35"/>
  <c r="J35"/>
  <c r="H35"/>
  <c r="F35"/>
  <c r="D35"/>
  <c r="P34"/>
  <c r="N34"/>
  <c r="L34"/>
  <c r="J34"/>
  <c r="H34"/>
  <c r="F34"/>
  <c r="D34"/>
  <c r="P33"/>
  <c r="N33"/>
  <c r="L33"/>
  <c r="J33"/>
  <c r="H33"/>
  <c r="F33"/>
  <c r="D33"/>
  <c r="P32"/>
  <c r="N32"/>
  <c r="L32"/>
  <c r="J32"/>
  <c r="H32"/>
  <c r="F32"/>
  <c r="D32"/>
  <c r="P31"/>
  <c r="N31"/>
  <c r="L31"/>
  <c r="J31"/>
  <c r="H31"/>
  <c r="F31"/>
  <c r="D31"/>
  <c r="P30"/>
  <c r="N30"/>
  <c r="L30"/>
  <c r="J30"/>
  <c r="H30"/>
  <c r="F30"/>
  <c r="D30"/>
  <c r="P29"/>
  <c r="N29"/>
  <c r="L29"/>
  <c r="J29"/>
  <c r="H29"/>
  <c r="F29"/>
  <c r="D29"/>
  <c r="P28"/>
  <c r="N28"/>
  <c r="L28"/>
  <c r="J28"/>
  <c r="H28"/>
  <c r="F28"/>
  <c r="D28"/>
  <c r="P27"/>
  <c r="N27"/>
  <c r="L27"/>
  <c r="J27"/>
  <c r="H27"/>
  <c r="F27"/>
  <c r="D27"/>
  <c r="P26"/>
  <c r="N26"/>
  <c r="L26"/>
  <c r="J26"/>
  <c r="H26"/>
  <c r="F26"/>
  <c r="D26"/>
  <c r="P25"/>
  <c r="N25"/>
  <c r="L25"/>
  <c r="J25"/>
  <c r="H25"/>
  <c r="F25"/>
  <c r="D25"/>
  <c r="P24"/>
  <c r="N24"/>
  <c r="L24"/>
  <c r="J24"/>
  <c r="H24"/>
  <c r="F24"/>
  <c r="D24"/>
  <c r="P23"/>
  <c r="N23"/>
  <c r="L23"/>
  <c r="J23"/>
  <c r="H23"/>
  <c r="F23"/>
  <c r="D23"/>
  <c r="P22"/>
  <c r="N22"/>
  <c r="L22"/>
  <c r="J22"/>
  <c r="H22"/>
  <c r="F22"/>
  <c r="D22"/>
  <c r="P21"/>
  <c r="N21"/>
  <c r="L21"/>
  <c r="J21"/>
  <c r="H21"/>
  <c r="F21"/>
  <c r="D21"/>
  <c r="P20"/>
  <c r="N20"/>
  <c r="L20"/>
  <c r="J20"/>
  <c r="H20"/>
  <c r="F20"/>
  <c r="D20"/>
  <c r="P19"/>
  <c r="N19"/>
  <c r="L19"/>
  <c r="J19"/>
  <c r="H19"/>
  <c r="F19"/>
  <c r="D19"/>
  <c r="P18"/>
  <c r="N18"/>
  <c r="L18"/>
  <c r="J18"/>
  <c r="H18"/>
  <c r="F18"/>
  <c r="D18"/>
  <c r="P17"/>
  <c r="N17"/>
  <c r="L17"/>
  <c r="J17"/>
  <c r="H17"/>
  <c r="F17"/>
  <c r="D17"/>
  <c r="P16"/>
  <c r="N16"/>
  <c r="L16"/>
  <c r="J16"/>
  <c r="H16"/>
  <c r="F16"/>
  <c r="D16"/>
  <c r="P15"/>
  <c r="N15"/>
  <c r="L15"/>
  <c r="J15"/>
  <c r="H15"/>
  <c r="F15"/>
  <c r="D15"/>
  <c r="P14"/>
  <c r="N14"/>
  <c r="L14"/>
  <c r="J14"/>
  <c r="H14"/>
  <c r="F14"/>
  <c r="D14"/>
  <c r="P13"/>
  <c r="N13"/>
  <c r="L13"/>
  <c r="J13"/>
  <c r="H13"/>
  <c r="F13"/>
  <c r="D13"/>
  <c r="P12"/>
  <c r="N12"/>
  <c r="L12"/>
  <c r="J12"/>
  <c r="H12"/>
  <c r="F12"/>
  <c r="D12"/>
  <c r="P11"/>
  <c r="N11"/>
  <c r="L11"/>
  <c r="J11"/>
  <c r="H11"/>
  <c r="F11"/>
  <c r="D11"/>
  <c r="P10"/>
  <c r="N10"/>
  <c r="L10"/>
  <c r="J10"/>
  <c r="H10"/>
  <c r="F10"/>
  <c r="D10"/>
  <c r="P9"/>
  <c r="N9"/>
  <c r="L9"/>
  <c r="J9"/>
  <c r="H9"/>
  <c r="F9"/>
  <c r="D9"/>
  <c r="P8"/>
  <c r="N8"/>
  <c r="L8"/>
  <c r="J8"/>
  <c r="H8"/>
  <c r="F8"/>
  <c r="D8"/>
  <c r="P7"/>
  <c r="N7"/>
  <c r="L7"/>
  <c r="J7"/>
  <c r="H7"/>
  <c r="F7"/>
  <c r="D7"/>
  <c r="P6"/>
  <c r="N6"/>
  <c r="L6"/>
  <c r="J6"/>
  <c r="H6"/>
  <c r="F6"/>
  <c r="D6"/>
  <c r="P5"/>
  <c r="N5"/>
  <c r="L5"/>
  <c r="J5"/>
  <c r="H5"/>
  <c r="F5"/>
  <c r="D5"/>
  <c r="F37" l="1"/>
  <c r="P14" i="1"/>
  <c r="D6"/>
  <c r="F6"/>
  <c r="H9"/>
  <c r="J9" s="1"/>
  <c r="L9" s="1"/>
  <c r="N9" s="1"/>
  <c r="P9" s="1"/>
  <c r="J17"/>
  <c r="H16"/>
  <c r="H25"/>
  <c r="J25" s="1"/>
  <c r="F23"/>
  <c r="F22" s="1"/>
  <c r="D23"/>
  <c r="D22" s="1"/>
  <c r="D16"/>
  <c r="D5" s="1"/>
  <c r="J7"/>
  <c r="H23"/>
  <c r="H22" s="1"/>
  <c r="B5"/>
  <c r="J16" l="1"/>
  <c r="L17"/>
  <c r="L7"/>
  <c r="J6"/>
  <c r="J5" s="1"/>
  <c r="H6"/>
  <c r="H5" s="1"/>
  <c r="L25"/>
  <c r="J23"/>
  <c r="J22" s="1"/>
  <c r="L23" l="1"/>
  <c r="L22" s="1"/>
  <c r="N25"/>
  <c r="N23" s="1"/>
  <c r="N22" s="1"/>
  <c r="L6"/>
  <c r="N7"/>
  <c r="L16"/>
  <c r="N17"/>
  <c r="O16"/>
  <c r="O5" s="1"/>
  <c r="K6"/>
  <c r="K16"/>
  <c r="I23"/>
  <c r="I22" s="1"/>
  <c r="I6"/>
  <c r="G23"/>
  <c r="G22" s="1"/>
  <c r="G6"/>
  <c r="E23"/>
  <c r="E22" s="1"/>
  <c r="E6"/>
  <c r="C16"/>
  <c r="C23"/>
  <c r="C22" s="1"/>
  <c r="I16"/>
  <c r="K23"/>
  <c r="K22" s="1"/>
  <c r="P7" l="1"/>
  <c r="P6" s="1"/>
  <c r="N6"/>
  <c r="L5"/>
  <c r="N16"/>
  <c r="P17"/>
  <c r="P16" s="1"/>
  <c r="I5"/>
  <c r="C5"/>
  <c r="K5"/>
  <c r="F16"/>
  <c r="F5" s="1"/>
  <c r="E16"/>
  <c r="E5" s="1"/>
  <c r="G16"/>
  <c r="G5" s="1"/>
  <c r="P5" l="1"/>
  <c r="N5"/>
</calcChain>
</file>

<file path=xl/sharedStrings.xml><?xml version="1.0" encoding="utf-8"?>
<sst xmlns="http://schemas.openxmlformats.org/spreadsheetml/2006/main" count="167" uniqueCount="144">
  <si>
    <t>Информация о внесении изменений в решение Думыгорода Югорска за 2016 год</t>
  </si>
  <si>
    <t>Наименование показателя</t>
  </si>
  <si>
    <t>Код</t>
  </si>
  <si>
    <t>Изменения в решение Думы города Югорска
(+/-)</t>
  </si>
  <si>
    <t>Первоначально утверждено решением Думы города Югорска 
от 22.12.2015
№ 94</t>
  </si>
  <si>
    <t>Утверждено решением Думы города Югорска 
от 09.03.2016
№ 15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</si>
  <si>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</si>
  <si>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</si>
  <si>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</si>
  <si>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</si>
  <si>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</si>
  <si>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</si>
  <si>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</si>
  <si>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</si>
  <si>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</si>
  <si>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</si>
  <si>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</si>
  <si>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</si>
  <si>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</si>
  <si>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</si>
  <si>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</si>
  <si>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</si>
  <si>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</si>
  <si>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</si>
  <si>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</si>
  <si>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</si>
  <si>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</si>
  <si>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</si>
  <si>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</si>
  <si>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</si>
  <si>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</si>
  <si>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</si>
  <si>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</si>
  <si>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</si>
  <si>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</si>
  <si>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</si>
  <si>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</si>
  <si>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</si>
  <si>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</si>
  <si>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</si>
  <si>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</si>
  <si>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</si>
  <si>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</si>
  <si>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средств массовой информации</t>
  </si>
  <si>
    <t>Обслуживание государственного внутреннего и муниципального долга</t>
  </si>
  <si>
    <t>ВСЕГО</t>
  </si>
  <si>
    <t>0100</t>
  </si>
  <si>
    <t>0102</t>
  </si>
  <si>
    <t>0103</t>
  </si>
  <si>
    <t>0104</t>
  </si>
  <si>
    <t>0105</t>
  </si>
  <si>
    <t>0106</t>
  </si>
  <si>
    <t>0107</t>
  </si>
  <si>
    <t>0111</t>
  </si>
  <si>
    <t>0113</t>
  </si>
  <si>
    <t>0200</t>
  </si>
  <si>
    <t>0203</t>
  </si>
  <si>
    <t>0300</t>
  </si>
  <si>
    <t>0304</t>
  </si>
  <si>
    <t>0309</t>
  </si>
  <si>
    <t>0314</t>
  </si>
  <si>
    <t>0400</t>
  </si>
  <si>
    <t>0401</t>
  </si>
  <si>
    <t>0405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</si>
  <si>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</si>
  <si>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</si>
  <si>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</si>
  <si>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</si>
  <si>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</si>
  <si>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</si>
  <si>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</si>
  <si>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</si>
  <si>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</si>
  <si>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</si>
  <si>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</si>
  <si>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</si>
  <si>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</si>
  <si>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</si>
  <si>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</si>
  <si>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</si>
  <si>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</si>
  <si>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</si>
  <si>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</si>
  <si>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</si>
  <si>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</si>
  <si>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</si>
  <si>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</si>
  <si>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</si>
  <si>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</si>
  <si>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</si>
  <si>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</si>
  <si>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1102</t>
  </si>
  <si>
    <t>1200</t>
  </si>
  <si>
    <t>1204</t>
  </si>
  <si>
    <t>1300</t>
  </si>
  <si>
    <t>1301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</si>
  <si>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</si>
  <si>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</si>
  <si>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</si>
  <si>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</si>
  <si>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</si>
  <si>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</si>
  <si>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</si>
  <si>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</si>
  <si>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</si>
  <si>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</si>
  <si>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</si>
  <si>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</si>
  <si>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Утверждено решением Думы города Югорска 
от 05.05.2016
№ 41</t>
  </si>
  <si>
    <t>Результат (Дефицит/Профицит)</t>
  </si>
  <si>
    <t>Утверждено решением Думы города Югорска 
от 23.06.2016
№ 49</t>
  </si>
  <si>
    <t>0605</t>
  </si>
  <si>
    <t>Другие вопросы в области охраны окружающей среды</t>
  </si>
  <si>
    <t>Утверждено решением Думы города Югорска 
от 13.09.2016
№ 70</t>
  </si>
  <si>
    <t>Утверждено решением Думы города Югорска 
от 24.11.2016
№ 101</t>
  </si>
  <si>
    <t>ДОХОДЫ ВСЕГО</t>
  </si>
  <si>
    <t>Налоговые доходы</t>
  </si>
  <si>
    <t>Налог на доходы физических лиц</t>
  </si>
  <si>
    <t>Акцизы</t>
  </si>
  <si>
    <t>Единый налог, в связи с применением упрощенной системы налогообложения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</si>
  <si>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</si>
  <si>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</si>
  <si>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</si>
  <si>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</si>
  <si>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</si>
  <si>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</si>
  <si>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Неналоговые доходы</t>
  </si>
  <si>
    <t>Доходы от использования имущества, находящегося в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</si>
  <si>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</si>
  <si>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</si>
  <si>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</si>
  <si>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Штрафы, санкции, возмещение ущерба 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</si>
  <si>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</si>
  <si>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</si>
  <si>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</si>
  <si>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</si>
  <si>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</si>
  <si>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</si>
  <si>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</si>
  <si>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поступления в бюджеты городских округов</t>
  </si>
  <si>
    <t>Возврат остатков субсидий, субвенций и иных межбюджетных трансфертов, имеющих целевое значение, прошлых лет</t>
  </si>
  <si>
    <t>Утверждено решением Думы города Югорска 
от 29.12.2016
№ 126</t>
  </si>
  <si>
    <t>Утверждено решением Думы города Югорска 
от 23.12.2016
№ 115</t>
  </si>
  <si>
    <t>Информация о внесении изменений в решение Думы города Югорска за 2016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</si>
</sst>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;[Red]\-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3" fillId="0" borderId="1" xfId="0" applyNumberFormat="1" applyFont="1" applyBorder="1" applyAlignment="1">
      <alignment horizontal="center" vertical="center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protection hidden="1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49" fontId="3" fillId="0" borderId="1" xfId="0" applyNumberFormat="1" applyFont="1" applyFill="1" applyBorder="1"/>
    <xf numFmtId="164" fontId="2" fillId="0" borderId="2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164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/>
    <xf numFmtId="0" fontId="2" fillId="0" borderId="0" xfId="0" applyFont="1"/>
    <xf numFmtId="0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0" xfId="0" applyNumberFormat="1" applyFont="1"/>
    <xf numFmtId="165" fontId="4" fillId="0" borderId="4" xfId="1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1"/>
  <sheetViews>
    <sheetView workbookViewId="0">
      <selection activeCell="K44" sqref="K44"/>
    </sheetView>
  </sheetViews>
  <sheetFormatPr defaultColWidth="9.109375" defaultRowHeight="13.2"/>
  <cols>
    <col min="1" max="1" width="25.5546875" style="1" customWidth="1"/>
    <col min="2" max="2" width="15" style="1" customWidth="1"/>
    <col min="3" max="3" width="11.109375" style="1" customWidth="1"/>
    <col min="4" max="4" width="15" style="1" customWidth="1"/>
    <col min="5" max="5" width="11.109375" style="1" customWidth="1"/>
    <col min="6" max="6" width="15" style="1" customWidth="1"/>
    <col min="7" max="7" width="11.109375" style="1" customWidth="1"/>
    <col min="8" max="8" width="15" style="1" customWidth="1"/>
    <col min="9" max="9" width="11.109375" style="1" customWidth="1"/>
    <col min="10" max="10" width="15" style="1" customWidth="1"/>
    <col min="11" max="11" width="11.109375" style="1" customWidth="1"/>
    <col min="12" max="12" width="15" style="1" customWidth="1"/>
    <col min="13" max="13" width="11.109375" style="1" customWidth="1"/>
    <col min="14" max="14" width="15" style="1" customWidth="1"/>
    <col min="15" max="15" width="11.109375" style="1" customWidth="1"/>
    <col min="16" max="16" width="15" style="1" customWidth="1"/>
    <col min="17" max="16384" width="9.109375" style="1"/>
  </cols>
  <sheetData>
    <row r="1" spans="1:17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7">
      <c r="P2" s="2" t="s">
        <v>6</v>
      </c>
    </row>
    <row r="3" spans="1:17" s="4" customFormat="1" ht="79.2">
      <c r="A3" s="3" t="s">
        <v>1</v>
      </c>
      <c r="B3" s="3" t="s">
        <v>4</v>
      </c>
      <c r="C3" s="3" t="s">
        <v>3</v>
      </c>
      <c r="D3" s="3" t="s">
        <v>5</v>
      </c>
      <c r="E3" s="3" t="s">
        <v>3</v>
      </c>
      <c r="F3" s="3" t="s">
        <v>108</v>
      </c>
      <c r="G3" s="3" t="s">
        <v>3</v>
      </c>
      <c r="H3" s="3" t="s">
        <v>110</v>
      </c>
      <c r="I3" s="3" t="s">
        <v>3</v>
      </c>
      <c r="J3" s="3" t="s">
        <v>113</v>
      </c>
      <c r="K3" s="3" t="s">
        <v>3</v>
      </c>
      <c r="L3" s="3" t="s">
        <v>114</v>
      </c>
      <c r="M3" s="3" t="s">
        <v>3</v>
      </c>
      <c r="N3" s="3" t="s">
        <v>142</v>
      </c>
      <c r="O3" s="3" t="s">
        <v>3</v>
      </c>
      <c r="P3" s="3" t="s">
        <v>141</v>
      </c>
    </row>
    <row r="4" spans="1:17" s="6" customFormat="1">
      <c r="A4" s="5">
        <v>1</v>
      </c>
      <c r="B4" s="5">
        <v>3</v>
      </c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5">
        <v>12</v>
      </c>
      <c r="L4" s="5">
        <v>13</v>
      </c>
      <c r="M4" s="5">
        <v>14</v>
      </c>
      <c r="N4" s="5">
        <v>15</v>
      </c>
      <c r="O4" s="5">
        <v>16</v>
      </c>
      <c r="P4" s="5">
        <v>17</v>
      </c>
    </row>
    <row r="5" spans="1:17" s="22" customFormat="1">
      <c r="A5" s="8" t="s">
        <v>115</v>
      </c>
      <c r="B5" s="13">
        <f t="shared" ref="B5:L5" si="0">B6+B16+B22</f>
        <v>2684245.3000000003</v>
      </c>
      <c r="C5" s="13">
        <f t="shared" si="0"/>
        <v>134742.20000000001</v>
      </c>
      <c r="D5" s="13">
        <f t="shared" si="0"/>
        <v>2818987.5</v>
      </c>
      <c r="E5" s="13">
        <f t="shared" si="0"/>
        <v>275774.5</v>
      </c>
      <c r="F5" s="13">
        <f t="shared" si="0"/>
        <v>3094762</v>
      </c>
      <c r="G5" s="13">
        <f t="shared" si="0"/>
        <v>-112554</v>
      </c>
      <c r="H5" s="13">
        <f t="shared" si="0"/>
        <v>2982208</v>
      </c>
      <c r="I5" s="13">
        <f t="shared" si="0"/>
        <v>229618.6</v>
      </c>
      <c r="J5" s="13">
        <f t="shared" si="0"/>
        <v>3211826.6</v>
      </c>
      <c r="K5" s="13">
        <f t="shared" si="0"/>
        <v>364173</v>
      </c>
      <c r="L5" s="13">
        <f t="shared" si="0"/>
        <v>3575999.6000000006</v>
      </c>
      <c r="M5" s="13">
        <f>M6+M16+M22</f>
        <v>88994</v>
      </c>
      <c r="N5" s="13">
        <f>N6+N16+N22</f>
        <v>3664993.5999999996</v>
      </c>
      <c r="O5" s="32">
        <f>O6+O16+O22</f>
        <v>-1047.7</v>
      </c>
      <c r="P5" s="21">
        <f>P6+P16+P22</f>
        <v>3663945.9000000004</v>
      </c>
    </row>
    <row r="6" spans="1:17">
      <c r="A6" s="9" t="s">
        <v>116</v>
      </c>
      <c r="B6" s="11">
        <f>B7+B8+B9+B10+B11+B12+B13+B14+B15</f>
        <v>913108.10000000009</v>
      </c>
      <c r="C6" s="11">
        <f t="shared" ref="C6:J6" si="1">C7+C8+C9+C10+C11+C12+C13+C14+C15</f>
        <v>0</v>
      </c>
      <c r="D6" s="11">
        <f t="shared" si="1"/>
        <v>913108.10000000009</v>
      </c>
      <c r="E6" s="11">
        <f t="shared" si="1"/>
        <v>0</v>
      </c>
      <c r="F6" s="11">
        <f t="shared" si="1"/>
        <v>913108.10000000009</v>
      </c>
      <c r="G6" s="11">
        <f t="shared" si="1"/>
        <v>0</v>
      </c>
      <c r="H6" s="11">
        <f t="shared" si="1"/>
        <v>913108.10000000009</v>
      </c>
      <c r="I6" s="11">
        <f t="shared" si="1"/>
        <v>-4448</v>
      </c>
      <c r="J6" s="11">
        <f t="shared" si="1"/>
        <v>908660.10000000009</v>
      </c>
      <c r="K6" s="11">
        <f t="shared" ref="K6" si="2">K7+K8+K9+K10+K11+K12+K13+K14+K15</f>
        <v>29762.400000000001</v>
      </c>
      <c r="L6" s="11">
        <f t="shared" ref="L6" si="3">L7+L8+L9+L10+L11+L12+L13+L14+L15</f>
        <v>938422.50000000012</v>
      </c>
      <c r="M6" s="11">
        <f>M7+M8+M9+M10+M11+M12+M13+M14+M15</f>
        <v>1915</v>
      </c>
      <c r="N6" s="11">
        <f>N7+N8+N9+N10+N11+N12+N13+N14+N15</f>
        <v>940337.5</v>
      </c>
      <c r="O6" s="11">
        <f>O7+O8+O9+O10+O11+O12+O13+O14+O15</f>
        <v>0</v>
      </c>
      <c r="P6" s="11">
        <f>P7+P8+P9+P10+P11+P12+P13+P14+P15</f>
        <v>940337.5</v>
      </c>
    </row>
    <row r="7" spans="1:17" ht="34.5" customHeight="1">
      <c r="A7" s="7" t="s">
        <v>117</v>
      </c>
      <c r="B7" s="12">
        <v>750167.5</v>
      </c>
      <c r="C7" s="17"/>
      <c r="D7" s="16">
        <f>B7+C7</f>
        <v>750167.5</v>
      </c>
      <c r="E7" s="17"/>
      <c r="F7" s="12">
        <f>D7+E7</f>
        <v>750167.5</v>
      </c>
      <c r="G7" s="17"/>
      <c r="H7" s="16">
        <f>F7+G7</f>
        <v>750167.5</v>
      </c>
      <c r="I7" s="17"/>
      <c r="J7" s="16">
        <f>H7+I7</f>
        <v>750167.5</v>
      </c>
      <c r="K7" s="17">
        <v>13793</v>
      </c>
      <c r="L7" s="16">
        <f>J7+K7</f>
        <v>763960.5</v>
      </c>
      <c r="M7" s="17"/>
      <c r="N7" s="16">
        <f t="shared" ref="N7:P13" si="4">L7+M7</f>
        <v>763960.5</v>
      </c>
      <c r="O7" s="17"/>
      <c r="P7" s="16">
        <f t="shared" si="4"/>
        <v>763960.5</v>
      </c>
      <c r="Q7" s="29"/>
    </row>
    <row r="8" spans="1:17">
      <c r="A8" s="7" t="s">
        <v>118</v>
      </c>
      <c r="B8" s="12">
        <v>15104.8</v>
      </c>
      <c r="C8" s="17"/>
      <c r="D8" s="16">
        <f t="shared" ref="D8:D15" si="5">B8+C8</f>
        <v>15104.8</v>
      </c>
      <c r="E8" s="17"/>
      <c r="F8" s="12">
        <f t="shared" ref="F8:F15" si="6">D8+E8</f>
        <v>15104.8</v>
      </c>
      <c r="G8" s="17"/>
      <c r="H8" s="16">
        <f t="shared" ref="H8:H15" si="7">F8+G8</f>
        <v>15104.8</v>
      </c>
      <c r="I8" s="17"/>
      <c r="J8" s="16">
        <f t="shared" ref="J8:J15" si="8">H8+I8</f>
        <v>15104.8</v>
      </c>
      <c r="K8" s="17">
        <v>6000</v>
      </c>
      <c r="L8" s="16">
        <f t="shared" ref="L8:L15" si="9">J8+K8</f>
        <v>21104.799999999999</v>
      </c>
      <c r="M8" s="33">
        <v>-276.10000000000002</v>
      </c>
      <c r="N8" s="16">
        <f>L8+M8</f>
        <v>20828.7</v>
      </c>
      <c r="O8" s="17"/>
      <c r="P8" s="16">
        <f>N8+O8</f>
        <v>20828.7</v>
      </c>
    </row>
    <row r="9" spans="1:17" ht="39.6">
      <c r="A9" s="7" t="s">
        <v>119</v>
      </c>
      <c r="B9" s="12">
        <v>56186.400000000001</v>
      </c>
      <c r="C9" s="17"/>
      <c r="D9" s="16">
        <f t="shared" si="5"/>
        <v>56186.400000000001</v>
      </c>
      <c r="E9" s="17"/>
      <c r="F9" s="12">
        <f t="shared" si="6"/>
        <v>56186.400000000001</v>
      </c>
      <c r="G9" s="17"/>
      <c r="H9" s="16">
        <f t="shared" si="7"/>
        <v>56186.400000000001</v>
      </c>
      <c r="I9" s="17"/>
      <c r="J9" s="16">
        <f t="shared" si="8"/>
        <v>56186.400000000001</v>
      </c>
      <c r="K9" s="17">
        <v>1500</v>
      </c>
      <c r="L9" s="16">
        <f t="shared" si="9"/>
        <v>57686.400000000001</v>
      </c>
      <c r="M9" s="17"/>
      <c r="N9" s="16">
        <f t="shared" si="4"/>
        <v>57686.400000000001</v>
      </c>
      <c r="O9" s="17"/>
      <c r="P9" s="16">
        <f t="shared" si="4"/>
        <v>57686.400000000001</v>
      </c>
    </row>
    <row r="10" spans="1:17" ht="26.4">
      <c r="A10" s="7" t="s">
        <v>120</v>
      </c>
      <c r="B10" s="12">
        <v>36400</v>
      </c>
      <c r="C10" s="17"/>
      <c r="D10" s="16">
        <f t="shared" si="5"/>
        <v>36400</v>
      </c>
      <c r="E10" s="17"/>
      <c r="F10" s="12">
        <f t="shared" si="6"/>
        <v>36400</v>
      </c>
      <c r="G10" s="17"/>
      <c r="H10" s="16">
        <f t="shared" si="7"/>
        <v>36400</v>
      </c>
      <c r="I10" s="33">
        <v>-4448</v>
      </c>
      <c r="J10" s="16">
        <f t="shared" si="8"/>
        <v>31952</v>
      </c>
      <c r="K10" s="17"/>
      <c r="L10" s="16">
        <f t="shared" si="9"/>
        <v>31952</v>
      </c>
      <c r="M10" s="17"/>
      <c r="N10" s="16">
        <f t="shared" si="4"/>
        <v>31952</v>
      </c>
      <c r="O10" s="17"/>
      <c r="P10" s="16">
        <f t="shared" si="4"/>
        <v>31952</v>
      </c>
    </row>
    <row r="11" spans="1:17" ht="26.4">
      <c r="A11" s="7" t="s">
        <v>121</v>
      </c>
      <c r="B11" s="12">
        <v>377</v>
      </c>
      <c r="C11" s="17"/>
      <c r="D11" s="16">
        <f t="shared" si="5"/>
        <v>377</v>
      </c>
      <c r="E11" s="17"/>
      <c r="F11" s="12">
        <f t="shared" si="6"/>
        <v>377</v>
      </c>
      <c r="G11" s="17"/>
      <c r="H11" s="16">
        <f t="shared" si="7"/>
        <v>377</v>
      </c>
      <c r="I11" s="17"/>
      <c r="J11" s="16">
        <f t="shared" si="8"/>
        <v>377</v>
      </c>
      <c r="K11" s="33">
        <v>-9.1999999999999993</v>
      </c>
      <c r="L11" s="16">
        <f t="shared" si="9"/>
        <v>367.8</v>
      </c>
      <c r="M11" s="17"/>
      <c r="N11" s="16">
        <f t="shared" si="4"/>
        <v>367.8</v>
      </c>
      <c r="O11" s="17"/>
      <c r="P11" s="16">
        <f t="shared" si="4"/>
        <v>367.8</v>
      </c>
    </row>
    <row r="12" spans="1:17" ht="39.6">
      <c r="A12" s="7" t="s">
        <v>122</v>
      </c>
      <c r="B12" s="12">
        <v>2487.8000000000002</v>
      </c>
      <c r="C12" s="17"/>
      <c r="D12" s="16">
        <f t="shared" si="5"/>
        <v>2487.8000000000002</v>
      </c>
      <c r="E12" s="17"/>
      <c r="F12" s="12">
        <f t="shared" si="6"/>
        <v>2487.8000000000002</v>
      </c>
      <c r="G12" s="17"/>
      <c r="H12" s="16">
        <f t="shared" si="7"/>
        <v>2487.8000000000002</v>
      </c>
      <c r="I12" s="17"/>
      <c r="J12" s="16">
        <f t="shared" si="8"/>
        <v>2487.8000000000002</v>
      </c>
      <c r="K12" s="17">
        <v>1000</v>
      </c>
      <c r="L12" s="16">
        <f t="shared" si="9"/>
        <v>3487.8</v>
      </c>
      <c r="M12" s="17"/>
      <c r="N12" s="16">
        <f t="shared" si="4"/>
        <v>3487.8</v>
      </c>
      <c r="O12" s="17"/>
      <c r="P12" s="16">
        <f t="shared" si="4"/>
        <v>3487.8</v>
      </c>
    </row>
    <row r="13" spans="1:17" ht="26.4">
      <c r="A13" s="7" t="s">
        <v>123</v>
      </c>
      <c r="B13" s="12">
        <v>13122</v>
      </c>
      <c r="C13" s="17"/>
      <c r="D13" s="16">
        <f t="shared" si="5"/>
        <v>13122</v>
      </c>
      <c r="E13" s="17"/>
      <c r="F13" s="12">
        <f t="shared" si="6"/>
        <v>13122</v>
      </c>
      <c r="G13" s="17"/>
      <c r="H13" s="16">
        <f t="shared" si="7"/>
        <v>13122</v>
      </c>
      <c r="I13" s="17"/>
      <c r="J13" s="16">
        <f t="shared" si="8"/>
        <v>13122</v>
      </c>
      <c r="K13" s="33">
        <v>-2000</v>
      </c>
      <c r="L13" s="16">
        <f t="shared" si="9"/>
        <v>11122</v>
      </c>
      <c r="M13" s="17"/>
      <c r="N13" s="16">
        <f t="shared" si="4"/>
        <v>11122</v>
      </c>
      <c r="O13" s="17"/>
      <c r="P13" s="16">
        <f t="shared" si="4"/>
        <v>11122</v>
      </c>
    </row>
    <row r="14" spans="1:17" ht="24.75" customHeight="1">
      <c r="A14" s="7" t="s">
        <v>124</v>
      </c>
      <c r="B14" s="12">
        <v>34702</v>
      </c>
      <c r="C14" s="17"/>
      <c r="D14" s="16">
        <f t="shared" si="5"/>
        <v>34702</v>
      </c>
      <c r="E14" s="17"/>
      <c r="F14" s="12">
        <f t="shared" si="6"/>
        <v>34702</v>
      </c>
      <c r="G14" s="17"/>
      <c r="H14" s="16">
        <f t="shared" si="7"/>
        <v>34702</v>
      </c>
      <c r="I14" s="17"/>
      <c r="J14" s="16">
        <f t="shared" si="8"/>
        <v>34702</v>
      </c>
      <c r="K14" s="17">
        <v>8578.6</v>
      </c>
      <c r="L14" s="16">
        <f t="shared" si="9"/>
        <v>43280.6</v>
      </c>
      <c r="M14" s="17">
        <v>2041.1</v>
      </c>
      <c r="N14" s="16">
        <f>L14+M14</f>
        <v>45321.7</v>
      </c>
      <c r="O14" s="17"/>
      <c r="P14" s="16">
        <f>N14+O14</f>
        <v>45321.7</v>
      </c>
    </row>
    <row r="15" spans="1:17">
      <c r="A15" s="7" t="s">
        <v>125</v>
      </c>
      <c r="B15" s="12">
        <v>4560.6000000000004</v>
      </c>
      <c r="C15" s="17"/>
      <c r="D15" s="16">
        <f t="shared" si="5"/>
        <v>4560.6000000000004</v>
      </c>
      <c r="E15" s="17"/>
      <c r="F15" s="12">
        <f t="shared" si="6"/>
        <v>4560.6000000000004</v>
      </c>
      <c r="G15" s="17"/>
      <c r="H15" s="16">
        <f t="shared" si="7"/>
        <v>4560.6000000000004</v>
      </c>
      <c r="I15" s="17"/>
      <c r="J15" s="16">
        <f t="shared" si="8"/>
        <v>4560.6000000000004</v>
      </c>
      <c r="K15" s="17">
        <v>900</v>
      </c>
      <c r="L15" s="16">
        <f t="shared" si="9"/>
        <v>5460.6</v>
      </c>
      <c r="M15" s="17">
        <v>150</v>
      </c>
      <c r="N15" s="16">
        <f>L15+M15</f>
        <v>5610.6</v>
      </c>
      <c r="O15" s="17"/>
      <c r="P15" s="16">
        <f>N15+O15</f>
        <v>5610.6</v>
      </c>
    </row>
    <row r="16" spans="1:17">
      <c r="A16" s="9" t="s">
        <v>126</v>
      </c>
      <c r="B16" s="11">
        <f>B17+B18+B19+B20+B21</f>
        <v>74426.399999999994</v>
      </c>
      <c r="C16" s="11">
        <f t="shared" ref="C16:O16" si="10">C17+C18+C19+C20+C21</f>
        <v>7221.2</v>
      </c>
      <c r="D16" s="11">
        <f t="shared" si="10"/>
        <v>81647.600000000006</v>
      </c>
      <c r="E16" s="11">
        <f t="shared" si="10"/>
        <v>16000.000000000002</v>
      </c>
      <c r="F16" s="11">
        <f t="shared" si="10"/>
        <v>97647.599999999991</v>
      </c>
      <c r="G16" s="11">
        <f t="shared" si="10"/>
        <v>0</v>
      </c>
      <c r="H16" s="11">
        <f t="shared" si="10"/>
        <v>97647.599999999991</v>
      </c>
      <c r="I16" s="11">
        <f t="shared" si="10"/>
        <v>4448</v>
      </c>
      <c r="J16" s="11">
        <f t="shared" si="10"/>
        <v>102095.59999999999</v>
      </c>
      <c r="K16" s="11">
        <f t="shared" si="10"/>
        <v>22604.100000000002</v>
      </c>
      <c r="L16" s="11">
        <f t="shared" si="10"/>
        <v>124699.7</v>
      </c>
      <c r="M16" s="11">
        <f>M17+M18+M19+M20+M21</f>
        <v>3485</v>
      </c>
      <c r="N16" s="11">
        <f>N17+N18+N19+N20+N21</f>
        <v>128184.7</v>
      </c>
      <c r="O16" s="11">
        <f t="shared" si="10"/>
        <v>0</v>
      </c>
      <c r="P16" s="11">
        <f>P17+P18+P19+P20+P21</f>
        <v>128184.7</v>
      </c>
    </row>
    <row r="17" spans="1:16" ht="39.6">
      <c r="A17" s="7" t="s">
        <v>127</v>
      </c>
      <c r="B17" s="12">
        <v>54397.9</v>
      </c>
      <c r="C17" s="17">
        <v>1400</v>
      </c>
      <c r="D17" s="16">
        <f>B17+C17</f>
        <v>55797.9</v>
      </c>
      <c r="E17" s="17">
        <v>8414.6</v>
      </c>
      <c r="F17" s="12">
        <f>D17+E17</f>
        <v>64212.5</v>
      </c>
      <c r="G17" s="17"/>
      <c r="H17" s="16">
        <f>F17+G17</f>
        <v>64212.5</v>
      </c>
      <c r="I17" s="17">
        <v>-1198.2</v>
      </c>
      <c r="J17" s="16">
        <f>H17+I17</f>
        <v>63014.3</v>
      </c>
      <c r="K17" s="17">
        <v>3410.7</v>
      </c>
      <c r="L17" s="16">
        <f>J17+K17</f>
        <v>66425</v>
      </c>
      <c r="M17" s="17">
        <v>2235.6</v>
      </c>
      <c r="N17" s="16">
        <f>L17+M17</f>
        <v>68660.600000000006</v>
      </c>
      <c r="O17" s="17"/>
      <c r="P17" s="16">
        <f>N17+O17</f>
        <v>68660.600000000006</v>
      </c>
    </row>
    <row r="18" spans="1:16" ht="26.4">
      <c r="A18" s="7" t="s">
        <v>128</v>
      </c>
      <c r="B18" s="12">
        <v>964</v>
      </c>
      <c r="C18" s="17">
        <v>805</v>
      </c>
      <c r="D18" s="16">
        <f t="shared" ref="D18:D21" si="11">B18+C18</f>
        <v>1769</v>
      </c>
      <c r="E18" s="17">
        <v>1102.2</v>
      </c>
      <c r="F18" s="12">
        <f t="shared" ref="F18:F21" si="12">D18+E18</f>
        <v>2871.2</v>
      </c>
      <c r="G18" s="17"/>
      <c r="H18" s="16">
        <f t="shared" ref="H18:H21" si="13">F18+G18</f>
        <v>2871.2</v>
      </c>
      <c r="I18" s="17">
        <v>2844</v>
      </c>
      <c r="J18" s="16">
        <f t="shared" ref="J18:J21" si="14">H18+I18</f>
        <v>5715.2</v>
      </c>
      <c r="K18" s="17">
        <v>100</v>
      </c>
      <c r="L18" s="16">
        <f t="shared" ref="L18:L21" si="15">J18+K18</f>
        <v>5815.2</v>
      </c>
      <c r="M18" s="17"/>
      <c r="N18" s="16">
        <f>L18+M18</f>
        <v>5815.2</v>
      </c>
      <c r="O18" s="17"/>
      <c r="P18" s="16">
        <f>N18+O18</f>
        <v>5815.2</v>
      </c>
    </row>
    <row r="19" spans="1:16" ht="39.6">
      <c r="A19" s="7" t="s">
        <v>129</v>
      </c>
      <c r="B19" s="12">
        <v>250</v>
      </c>
      <c r="C19" s="17"/>
      <c r="D19" s="16">
        <f t="shared" si="11"/>
        <v>250</v>
      </c>
      <c r="E19" s="17"/>
      <c r="F19" s="12">
        <f t="shared" si="12"/>
        <v>250</v>
      </c>
      <c r="G19" s="17"/>
      <c r="H19" s="16">
        <f t="shared" si="13"/>
        <v>250</v>
      </c>
      <c r="I19" s="17">
        <v>50</v>
      </c>
      <c r="J19" s="16">
        <f t="shared" si="14"/>
        <v>300</v>
      </c>
      <c r="K19" s="17">
        <v>85</v>
      </c>
      <c r="L19" s="16">
        <f t="shared" si="15"/>
        <v>385</v>
      </c>
      <c r="M19" s="33">
        <v>-0.6</v>
      </c>
      <c r="N19" s="16">
        <f>L19+M19</f>
        <v>384.4</v>
      </c>
      <c r="O19" s="17"/>
      <c r="P19" s="16">
        <f>N19+O19</f>
        <v>384.4</v>
      </c>
    </row>
    <row r="20" spans="1:16" ht="39.6">
      <c r="A20" s="7" t="s">
        <v>130</v>
      </c>
      <c r="B20" s="12">
        <v>15150</v>
      </c>
      <c r="C20" s="17">
        <v>5016.2</v>
      </c>
      <c r="D20" s="16">
        <f t="shared" si="11"/>
        <v>20166.2</v>
      </c>
      <c r="E20" s="17">
        <v>6000</v>
      </c>
      <c r="F20" s="12">
        <f t="shared" si="12"/>
        <v>26166.2</v>
      </c>
      <c r="G20" s="17"/>
      <c r="H20" s="16">
        <f t="shared" si="13"/>
        <v>26166.2</v>
      </c>
      <c r="I20" s="17">
        <v>1648.2</v>
      </c>
      <c r="J20" s="16">
        <f t="shared" si="14"/>
        <v>27814.400000000001</v>
      </c>
      <c r="K20" s="17">
        <v>18208.400000000001</v>
      </c>
      <c r="L20" s="16">
        <f t="shared" si="15"/>
        <v>46022.8</v>
      </c>
      <c r="M20" s="17">
        <v>700</v>
      </c>
      <c r="N20" s="16">
        <v>46722.8</v>
      </c>
      <c r="O20" s="17"/>
      <c r="P20" s="16">
        <v>46722.8</v>
      </c>
    </row>
    <row r="21" spans="1:16" ht="28.5" customHeight="1">
      <c r="A21" s="7" t="s">
        <v>131</v>
      </c>
      <c r="B21" s="12">
        <v>3664.5</v>
      </c>
      <c r="C21" s="17"/>
      <c r="D21" s="16">
        <f t="shared" si="11"/>
        <v>3664.5</v>
      </c>
      <c r="E21" s="17">
        <v>483.2</v>
      </c>
      <c r="F21" s="12">
        <f t="shared" si="12"/>
        <v>4147.7</v>
      </c>
      <c r="G21" s="17"/>
      <c r="H21" s="16">
        <f t="shared" si="13"/>
        <v>4147.7</v>
      </c>
      <c r="I21" s="17">
        <v>1104</v>
      </c>
      <c r="J21" s="16">
        <f t="shared" si="14"/>
        <v>5251.7</v>
      </c>
      <c r="K21" s="17">
        <v>800</v>
      </c>
      <c r="L21" s="16">
        <f t="shared" si="15"/>
        <v>6051.7</v>
      </c>
      <c r="M21" s="17">
        <v>550</v>
      </c>
      <c r="N21" s="16">
        <v>6601.7</v>
      </c>
      <c r="O21" s="17"/>
      <c r="P21" s="16">
        <v>6601.7</v>
      </c>
    </row>
    <row r="22" spans="1:16" s="27" customFormat="1" ht="26.4">
      <c r="A22" s="9" t="s">
        <v>132</v>
      </c>
      <c r="B22" s="11">
        <f>B23+B29+B30</f>
        <v>1696710.8</v>
      </c>
      <c r="C22" s="11">
        <f t="shared" ref="C22:L22" si="16">C23+C29+C30</f>
        <v>127521</v>
      </c>
      <c r="D22" s="11">
        <f t="shared" si="16"/>
        <v>1824231.8</v>
      </c>
      <c r="E22" s="11">
        <f t="shared" si="16"/>
        <v>259774.5</v>
      </c>
      <c r="F22" s="11">
        <f t="shared" si="16"/>
        <v>2084006.3</v>
      </c>
      <c r="G22" s="11">
        <f t="shared" si="16"/>
        <v>-112554</v>
      </c>
      <c r="H22" s="11">
        <f t="shared" si="16"/>
        <v>1971452.3</v>
      </c>
      <c r="I22" s="11">
        <f t="shared" si="16"/>
        <v>229618.6</v>
      </c>
      <c r="J22" s="11">
        <f t="shared" si="16"/>
        <v>2201070.9</v>
      </c>
      <c r="K22" s="11">
        <f t="shared" si="16"/>
        <v>311806.5</v>
      </c>
      <c r="L22" s="11">
        <f t="shared" si="16"/>
        <v>2512877.4000000004</v>
      </c>
      <c r="M22" s="11">
        <f>M23+M29+M30</f>
        <v>83594</v>
      </c>
      <c r="N22" s="11">
        <f>N23+N29+N30</f>
        <v>2596471.4</v>
      </c>
      <c r="O22" s="11">
        <f>O23+O29+O30</f>
        <v>-1047.7</v>
      </c>
      <c r="P22" s="11">
        <v>2595423.7000000002</v>
      </c>
    </row>
    <row r="23" spans="1:16" ht="52.8">
      <c r="A23" s="7" t="s">
        <v>133</v>
      </c>
      <c r="B23" s="12">
        <f>B25+B26+B27+B28</f>
        <v>1696710.8</v>
      </c>
      <c r="C23" s="12">
        <f t="shared" ref="C23:K23" si="17">C25+C26+C27+C28</f>
        <v>127521</v>
      </c>
      <c r="D23" s="12">
        <f t="shared" si="17"/>
        <v>1824231.8</v>
      </c>
      <c r="E23" s="12">
        <f t="shared" si="17"/>
        <v>259597.5</v>
      </c>
      <c r="F23" s="12">
        <f t="shared" si="17"/>
        <v>2083829.3</v>
      </c>
      <c r="G23" s="12">
        <f t="shared" si="17"/>
        <v>-112757</v>
      </c>
      <c r="H23" s="12">
        <f t="shared" si="17"/>
        <v>1971072.3</v>
      </c>
      <c r="I23" s="12">
        <f t="shared" si="17"/>
        <v>229618.6</v>
      </c>
      <c r="J23" s="12">
        <f t="shared" si="17"/>
        <v>2200690.9</v>
      </c>
      <c r="K23" s="12">
        <f t="shared" si="17"/>
        <v>311978.5</v>
      </c>
      <c r="L23" s="12">
        <f>L25+L26+L27+L28</f>
        <v>2512669.4000000004</v>
      </c>
      <c r="M23" s="12">
        <f>M26+M27</f>
        <v>77594</v>
      </c>
      <c r="N23" s="12">
        <f>N25+N26+N27+N28</f>
        <v>2590263.4</v>
      </c>
      <c r="O23" s="12">
        <f>O25+O26+O27+O28</f>
        <v>-1047.7</v>
      </c>
      <c r="P23" s="12">
        <v>2589215.7000000002</v>
      </c>
    </row>
    <row r="24" spans="1:16">
      <c r="A24" s="7" t="s">
        <v>134</v>
      </c>
      <c r="B24" s="12"/>
      <c r="C24" s="17"/>
      <c r="D24" s="16"/>
      <c r="E24" s="17"/>
      <c r="F24" s="12"/>
      <c r="G24" s="17"/>
      <c r="H24" s="16"/>
      <c r="I24" s="17"/>
      <c r="J24" s="16"/>
      <c r="K24" s="17"/>
      <c r="L24" s="16"/>
      <c r="M24" s="17"/>
      <c r="N24" s="16"/>
      <c r="O24" s="17"/>
      <c r="P24" s="16"/>
    </row>
    <row r="25" spans="1:16">
      <c r="A25" s="28" t="s">
        <v>135</v>
      </c>
      <c r="B25" s="12">
        <v>153929.70000000001</v>
      </c>
      <c r="C25" s="17"/>
      <c r="D25" s="16">
        <f>B25+C25</f>
        <v>153929.70000000001</v>
      </c>
      <c r="E25" s="17"/>
      <c r="F25" s="12">
        <f>D25+E25</f>
        <v>153929.70000000001</v>
      </c>
      <c r="G25" s="17"/>
      <c r="H25" s="16">
        <f>F25+G25</f>
        <v>153929.70000000001</v>
      </c>
      <c r="I25" s="17">
        <v>18464.2</v>
      </c>
      <c r="J25" s="16">
        <f>H25+I25</f>
        <v>172393.90000000002</v>
      </c>
      <c r="K25" s="17">
        <v>115678.39999999999</v>
      </c>
      <c r="L25" s="16">
        <f>J25+K25</f>
        <v>288072.30000000005</v>
      </c>
      <c r="M25" s="17"/>
      <c r="N25" s="16">
        <f t="shared" ref="N25:N30" si="18">L25+M25</f>
        <v>288072.30000000005</v>
      </c>
      <c r="O25" s="17"/>
      <c r="P25" s="16">
        <v>288072.3</v>
      </c>
    </row>
    <row r="26" spans="1:16">
      <c r="A26" s="28" t="s">
        <v>136</v>
      </c>
      <c r="B26" s="12">
        <v>439723.9</v>
      </c>
      <c r="C26" s="17">
        <v>126726</v>
      </c>
      <c r="D26" s="16">
        <f t="shared" ref="D26:D28" si="19">B26+C26</f>
        <v>566449.9</v>
      </c>
      <c r="E26" s="17">
        <v>159536.4</v>
      </c>
      <c r="F26" s="12">
        <f t="shared" ref="F26:F29" si="20">D26+E26</f>
        <v>725986.3</v>
      </c>
      <c r="G26" s="33">
        <v>-113255.5</v>
      </c>
      <c r="H26" s="16">
        <f t="shared" ref="H26:H28" si="21">F26+G26</f>
        <v>612730.80000000005</v>
      </c>
      <c r="I26" s="17">
        <v>202562.9</v>
      </c>
      <c r="J26" s="16">
        <f t="shared" ref="J26:J28" si="22">H26+I26</f>
        <v>815293.70000000007</v>
      </c>
      <c r="K26" s="17">
        <v>131327.1</v>
      </c>
      <c r="L26" s="16">
        <f t="shared" ref="L26:L28" si="23">J26+K26</f>
        <v>946620.8</v>
      </c>
      <c r="M26" s="17">
        <v>45202.3</v>
      </c>
      <c r="N26" s="16">
        <v>991823.1</v>
      </c>
      <c r="O26" s="17"/>
      <c r="P26" s="16">
        <v>991823.1</v>
      </c>
    </row>
    <row r="27" spans="1:16">
      <c r="A27" s="28" t="s">
        <v>137</v>
      </c>
      <c r="B27" s="12">
        <v>1102846.5</v>
      </c>
      <c r="C27" s="17"/>
      <c r="D27" s="16">
        <f t="shared" si="19"/>
        <v>1102846.5</v>
      </c>
      <c r="E27" s="17">
        <v>99511.1</v>
      </c>
      <c r="F27" s="12">
        <f t="shared" si="20"/>
        <v>1202357.6000000001</v>
      </c>
      <c r="G27" s="17"/>
      <c r="H27" s="16">
        <f t="shared" si="21"/>
        <v>1202357.6000000001</v>
      </c>
      <c r="I27" s="17">
        <v>6793.4</v>
      </c>
      <c r="J27" s="16">
        <f t="shared" si="22"/>
        <v>1209151</v>
      </c>
      <c r="K27" s="17">
        <v>-6811.7</v>
      </c>
      <c r="L27" s="16">
        <f t="shared" si="23"/>
        <v>1202339.3</v>
      </c>
      <c r="M27" s="17">
        <v>32391.7</v>
      </c>
      <c r="N27" s="16">
        <v>1234731</v>
      </c>
      <c r="O27" s="33">
        <v>-1047.7</v>
      </c>
      <c r="P27" s="16">
        <v>1233683.3</v>
      </c>
    </row>
    <row r="28" spans="1:16" ht="26.4">
      <c r="A28" s="28" t="s">
        <v>138</v>
      </c>
      <c r="B28" s="12">
        <v>210.7</v>
      </c>
      <c r="C28" s="17">
        <v>795</v>
      </c>
      <c r="D28" s="16">
        <f t="shared" si="19"/>
        <v>1005.7</v>
      </c>
      <c r="E28" s="17">
        <v>550</v>
      </c>
      <c r="F28" s="12">
        <f t="shared" si="20"/>
        <v>1555.7</v>
      </c>
      <c r="G28" s="17">
        <v>498.5</v>
      </c>
      <c r="H28" s="16">
        <f t="shared" si="21"/>
        <v>2054.1999999999998</v>
      </c>
      <c r="I28" s="17">
        <v>1798.1</v>
      </c>
      <c r="J28" s="16">
        <f t="shared" si="22"/>
        <v>3852.2999999999997</v>
      </c>
      <c r="K28" s="17">
        <v>71784.7</v>
      </c>
      <c r="L28" s="16">
        <f t="shared" si="23"/>
        <v>75637</v>
      </c>
      <c r="M28" s="17"/>
      <c r="N28" s="16">
        <f t="shared" si="18"/>
        <v>75637</v>
      </c>
      <c r="O28" s="17"/>
      <c r="P28" s="16">
        <v>75637</v>
      </c>
    </row>
    <row r="29" spans="1:16" s="27" customFormat="1" ht="39.6">
      <c r="A29" s="9" t="s">
        <v>139</v>
      </c>
      <c r="B29" s="11"/>
      <c r="C29" s="18"/>
      <c r="D29" s="15"/>
      <c r="E29" s="18">
        <v>177</v>
      </c>
      <c r="F29" s="12">
        <f t="shared" si="20"/>
        <v>177</v>
      </c>
      <c r="G29" s="18">
        <v>203</v>
      </c>
      <c r="H29" s="15">
        <f>F29+G29</f>
        <v>380</v>
      </c>
      <c r="I29" s="18"/>
      <c r="J29" s="15">
        <f>H29+I29</f>
        <v>380</v>
      </c>
      <c r="K29" s="18"/>
      <c r="L29" s="15">
        <f>J29+K29</f>
        <v>380</v>
      </c>
      <c r="M29" s="18">
        <v>6000</v>
      </c>
      <c r="N29" s="16">
        <f>L29+M29</f>
        <v>6380</v>
      </c>
      <c r="O29" s="18"/>
      <c r="P29" s="15">
        <v>6380</v>
      </c>
    </row>
    <row r="30" spans="1:16" ht="66">
      <c r="A30" s="7" t="s">
        <v>140</v>
      </c>
      <c r="B30" s="12"/>
      <c r="C30" s="17"/>
      <c r="D30" s="16"/>
      <c r="E30" s="17"/>
      <c r="F30" s="12"/>
      <c r="G30" s="17"/>
      <c r="H30" s="16"/>
      <c r="I30" s="17"/>
      <c r="J30" s="16"/>
      <c r="K30" s="33">
        <v>-172</v>
      </c>
      <c r="L30" s="35">
        <f>J30+K30</f>
        <v>-172</v>
      </c>
      <c r="M30" s="33"/>
      <c r="N30" s="36">
        <f t="shared" si="18"/>
        <v>-172</v>
      </c>
      <c r="O30" s="33"/>
      <c r="P30" s="36">
        <v>-172</v>
      </c>
    </row>
    <row r="31" spans="1:16">
      <c r="B31" s="30"/>
      <c r="C31" s="31"/>
      <c r="D31" s="31"/>
      <c r="E31" s="31"/>
      <c r="F31" s="30"/>
      <c r="G31" s="31"/>
      <c r="H31" s="31"/>
      <c r="I31" s="31"/>
      <c r="J31" s="31"/>
      <c r="K31" s="31"/>
      <c r="L31" s="31"/>
      <c r="M31" s="31"/>
      <c r="N31" s="31"/>
      <c r="O31" s="31"/>
      <c r="P31" s="31"/>
    </row>
  </sheetData>
  <mergeCells count="1">
    <mergeCell ref="A1:P1"/>
  </mergeCells>
  <pageMargins left="0.39370078740157483" right="0.39370078740157483" top="0.59055118110236227" bottom="0.39370078740157483" header="0.31496062992125984" footer="0.31496062992125984"/>
  <pageSetup paperSize="9" scale="59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tabSelected="1" workbookViewId="0">
      <selection activeCell="K62" sqref="K62"/>
    </sheetView>
  </sheetViews>
  <sheetFormatPr defaultColWidth="9.109375" defaultRowHeight="13.2"/>
  <cols>
    <col min="1" max="1" width="25.5546875" style="1" customWidth="1"/>
    <col min="2" max="2" width="5.33203125" style="1" customWidth="1"/>
    <col min="3" max="3" width="15" style="1" customWidth="1"/>
    <col min="4" max="4" width="11.109375" style="1" customWidth="1"/>
    <col min="5" max="5" width="15" style="1" customWidth="1"/>
    <col min="6" max="6" width="11.109375" style="1" customWidth="1"/>
    <col min="7" max="7" width="15" style="1" customWidth="1"/>
    <col min="8" max="8" width="11.109375" style="1" customWidth="1"/>
    <col min="9" max="9" width="15" style="1" customWidth="1"/>
    <col min="10" max="10" width="11.109375" style="1" customWidth="1"/>
    <col min="11" max="11" width="15" style="1" customWidth="1"/>
    <col min="12" max="12" width="11.109375" style="1" customWidth="1"/>
    <col min="13" max="13" width="15" style="1" customWidth="1"/>
    <col min="14" max="14" width="11.109375" style="1" customWidth="1"/>
    <col min="15" max="15" width="15" style="1" customWidth="1"/>
    <col min="16" max="16" width="11.109375" style="1" customWidth="1"/>
    <col min="17" max="17" width="15" style="1" customWidth="1"/>
    <col min="18" max="16384" width="9.109375" style="1"/>
  </cols>
  <sheetData>
    <row r="1" spans="1:17">
      <c r="A1" s="38" t="s">
        <v>143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>
      <c r="Q2" s="2" t="s">
        <v>6</v>
      </c>
    </row>
    <row r="3" spans="1:17" s="4" customFormat="1" ht="79.2">
      <c r="A3" s="3" t="s">
        <v>1</v>
      </c>
      <c r="B3" s="3" t="s">
        <v>2</v>
      </c>
      <c r="C3" s="3" t="s">
        <v>4</v>
      </c>
      <c r="D3" s="3" t="s">
        <v>3</v>
      </c>
      <c r="E3" s="3" t="s">
        <v>5</v>
      </c>
      <c r="F3" s="3" t="s">
        <v>3</v>
      </c>
      <c r="G3" s="3" t="s">
        <v>108</v>
      </c>
      <c r="H3" s="3" t="s">
        <v>3</v>
      </c>
      <c r="I3" s="3" t="s">
        <v>110</v>
      </c>
      <c r="J3" s="3" t="s">
        <v>3</v>
      </c>
      <c r="K3" s="3" t="s">
        <v>113</v>
      </c>
      <c r="L3" s="3" t="s">
        <v>3</v>
      </c>
      <c r="M3" s="3" t="s">
        <v>114</v>
      </c>
      <c r="N3" s="3" t="s">
        <v>3</v>
      </c>
      <c r="O3" s="3" t="s">
        <v>142</v>
      </c>
      <c r="P3" s="3" t="s">
        <v>3</v>
      </c>
      <c r="Q3" s="3" t="s">
        <v>141</v>
      </c>
    </row>
    <row r="4" spans="1:17" s="6" customFormat="1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5">
        <v>16</v>
      </c>
      <c r="Q4" s="5">
        <v>17</v>
      </c>
    </row>
    <row r="5" spans="1:17" s="22" customFormat="1">
      <c r="A5" s="8" t="s">
        <v>45</v>
      </c>
      <c r="B5" s="19"/>
      <c r="C5" s="13">
        <v>2762805.6</v>
      </c>
      <c r="D5" s="20">
        <f>E5-C5</f>
        <v>134742.19999999972</v>
      </c>
      <c r="E5" s="21">
        <v>2897547.8</v>
      </c>
      <c r="F5" s="20">
        <f>G5-E5</f>
        <v>285573.10000000009</v>
      </c>
      <c r="G5" s="13">
        <v>3183120.9</v>
      </c>
      <c r="H5" s="32">
        <f>I5-G5</f>
        <v>-112554</v>
      </c>
      <c r="I5" s="21">
        <v>3070566.9</v>
      </c>
      <c r="J5" s="20">
        <f>K5-I5</f>
        <v>253966.30000000028</v>
      </c>
      <c r="K5" s="21">
        <v>3324533.2</v>
      </c>
      <c r="L5" s="20">
        <f>M5-K5</f>
        <v>241338.39999999991</v>
      </c>
      <c r="M5" s="21">
        <v>3565871.6</v>
      </c>
      <c r="N5" s="20">
        <f>O5-M5</f>
        <v>97325.5</v>
      </c>
      <c r="O5" s="21">
        <v>3663197.1</v>
      </c>
      <c r="P5" s="32">
        <f>Q5-O5</f>
        <v>-1047.7000000001863</v>
      </c>
      <c r="Q5" s="21">
        <v>3662149.4</v>
      </c>
    </row>
    <row r="6" spans="1:17" ht="26.4">
      <c r="A6" s="9" t="s">
        <v>96</v>
      </c>
      <c r="B6" s="14" t="s">
        <v>46</v>
      </c>
      <c r="C6" s="11">
        <v>285618.5</v>
      </c>
      <c r="D6" s="37">
        <f>E6-C6</f>
        <v>-13.5</v>
      </c>
      <c r="E6" s="15">
        <v>285605</v>
      </c>
      <c r="F6" s="37">
        <f>G6-E6</f>
        <v>-5114.7000000000116</v>
      </c>
      <c r="G6" s="11">
        <v>280490.3</v>
      </c>
      <c r="H6" s="18">
        <f>I6-G6</f>
        <v>421.60000000003492</v>
      </c>
      <c r="I6" s="15">
        <v>280911.90000000002</v>
      </c>
      <c r="J6" s="18">
        <f>K6-I6</f>
        <v>9619.3999999999651</v>
      </c>
      <c r="K6" s="15">
        <v>290531.3</v>
      </c>
      <c r="L6" s="37">
        <f>M6-K6</f>
        <v>-1485.0999999999767</v>
      </c>
      <c r="M6" s="15">
        <v>289046.2</v>
      </c>
      <c r="N6" s="18">
        <f>O6-M6</f>
        <v>2004.2000000000116</v>
      </c>
      <c r="O6" s="15">
        <v>291050.40000000002</v>
      </c>
      <c r="P6" s="37">
        <f>Q6-O6</f>
        <v>-378.10000000003492</v>
      </c>
      <c r="Q6" s="15">
        <v>290672.3</v>
      </c>
    </row>
    <row r="7" spans="1:17" ht="53.25" customHeight="1">
      <c r="A7" s="7" t="s">
        <v>7</v>
      </c>
      <c r="B7" s="10" t="s">
        <v>47</v>
      </c>
      <c r="C7" s="12">
        <v>4050</v>
      </c>
      <c r="D7" s="17">
        <f>E7-C7</f>
        <v>0</v>
      </c>
      <c r="E7" s="16">
        <v>4050</v>
      </c>
      <c r="F7" s="17">
        <f>G7-E7</f>
        <v>0</v>
      </c>
      <c r="G7" s="12">
        <v>4050</v>
      </c>
      <c r="H7" s="17">
        <f>I7-G7</f>
        <v>0</v>
      </c>
      <c r="I7" s="16">
        <v>4050</v>
      </c>
      <c r="J7" s="17">
        <f>K7-I7</f>
        <v>640</v>
      </c>
      <c r="K7" s="16">
        <v>4690</v>
      </c>
      <c r="L7" s="17">
        <f>M7-K7</f>
        <v>0</v>
      </c>
      <c r="M7" s="16">
        <v>4690</v>
      </c>
      <c r="N7" s="33">
        <f>O7-M7</f>
        <v>-35</v>
      </c>
      <c r="O7" s="16">
        <v>4655</v>
      </c>
      <c r="P7" s="17">
        <f>Q7-O7</f>
        <v>0</v>
      </c>
      <c r="Q7" s="16">
        <v>4655</v>
      </c>
    </row>
    <row r="8" spans="1:17" ht="79.2">
      <c r="A8" s="7" t="s">
        <v>8</v>
      </c>
      <c r="B8" s="10" t="s">
        <v>48</v>
      </c>
      <c r="C8" s="12">
        <v>18225</v>
      </c>
      <c r="D8" s="17">
        <f>E8-C8</f>
        <v>0</v>
      </c>
      <c r="E8" s="16">
        <v>18225</v>
      </c>
      <c r="F8" s="17">
        <f t="shared" ref="D8:F57" si="0">G8-E8</f>
        <v>0</v>
      </c>
      <c r="G8" s="12">
        <v>18225</v>
      </c>
      <c r="H8" s="17">
        <f t="shared" ref="H8:J23" si="1">I8-G8</f>
        <v>-43.400000000001455</v>
      </c>
      <c r="I8" s="16">
        <v>18181.599999999999</v>
      </c>
      <c r="J8" s="33">
        <f t="shared" si="1"/>
        <v>-175</v>
      </c>
      <c r="K8" s="16">
        <v>18006.599999999999</v>
      </c>
      <c r="L8" s="33">
        <f t="shared" ref="L8:N23" si="2">M8-K8</f>
        <v>-1647.9999999999982</v>
      </c>
      <c r="M8" s="16">
        <v>16358.6</v>
      </c>
      <c r="N8" s="33">
        <f t="shared" si="2"/>
        <v>-170</v>
      </c>
      <c r="O8" s="16">
        <v>16188.6</v>
      </c>
      <c r="P8" s="17">
        <f t="shared" ref="P8:P55" si="3">Q8-O8</f>
        <v>0</v>
      </c>
      <c r="Q8" s="16">
        <v>16188.6</v>
      </c>
    </row>
    <row r="9" spans="1:17" ht="105.6">
      <c r="A9" s="7" t="s">
        <v>9</v>
      </c>
      <c r="B9" s="10" t="s">
        <v>49</v>
      </c>
      <c r="C9" s="12">
        <v>96470</v>
      </c>
      <c r="D9" s="17">
        <f t="shared" si="0"/>
        <v>0</v>
      </c>
      <c r="E9" s="16">
        <v>96470</v>
      </c>
      <c r="F9" s="17">
        <f t="shared" si="0"/>
        <v>0</v>
      </c>
      <c r="G9" s="12">
        <v>96470</v>
      </c>
      <c r="H9" s="17">
        <f t="shared" si="1"/>
        <v>0</v>
      </c>
      <c r="I9" s="16">
        <v>96470</v>
      </c>
      <c r="J9" s="17">
        <f t="shared" si="1"/>
        <v>6690</v>
      </c>
      <c r="K9" s="16">
        <v>103160</v>
      </c>
      <c r="L9" s="17">
        <f t="shared" si="2"/>
        <v>190.5</v>
      </c>
      <c r="M9" s="16">
        <v>103350.5</v>
      </c>
      <c r="N9" s="17">
        <f t="shared" si="2"/>
        <v>188.39999999999418</v>
      </c>
      <c r="O9" s="16">
        <v>103538.9</v>
      </c>
      <c r="P9" s="33">
        <f t="shared" si="3"/>
        <v>-378.09999999999127</v>
      </c>
      <c r="Q9" s="16">
        <v>103160.8</v>
      </c>
    </row>
    <row r="10" spans="1:17">
      <c r="A10" s="7" t="s">
        <v>10</v>
      </c>
      <c r="B10" s="10" t="s">
        <v>50</v>
      </c>
      <c r="C10" s="12">
        <v>233.6</v>
      </c>
      <c r="D10" s="17">
        <f t="shared" si="0"/>
        <v>0</v>
      </c>
      <c r="E10" s="16">
        <v>233.6</v>
      </c>
      <c r="F10" s="17">
        <f t="shared" si="0"/>
        <v>0</v>
      </c>
      <c r="G10" s="12">
        <v>233.6</v>
      </c>
      <c r="H10" s="17">
        <f t="shared" si="1"/>
        <v>0</v>
      </c>
      <c r="I10" s="16">
        <v>233.6</v>
      </c>
      <c r="J10" s="17">
        <f t="shared" si="1"/>
        <v>0</v>
      </c>
      <c r="K10" s="16">
        <v>233.6</v>
      </c>
      <c r="L10" s="17">
        <f t="shared" si="2"/>
        <v>0</v>
      </c>
      <c r="M10" s="16">
        <v>233.6</v>
      </c>
      <c r="N10" s="17">
        <f t="shared" si="2"/>
        <v>0</v>
      </c>
      <c r="O10" s="16">
        <v>233.6</v>
      </c>
      <c r="P10" s="17">
        <f t="shared" si="3"/>
        <v>0</v>
      </c>
      <c r="Q10" s="16">
        <v>233.6</v>
      </c>
    </row>
    <row r="11" spans="1:17" ht="79.2">
      <c r="A11" s="7" t="s">
        <v>11</v>
      </c>
      <c r="B11" s="10" t="s">
        <v>51</v>
      </c>
      <c r="C11" s="12">
        <v>36040</v>
      </c>
      <c r="D11" s="17">
        <f t="shared" si="0"/>
        <v>-64</v>
      </c>
      <c r="E11" s="16">
        <v>35976</v>
      </c>
      <c r="F11" s="17">
        <f t="shared" si="0"/>
        <v>0</v>
      </c>
      <c r="G11" s="12">
        <v>35976</v>
      </c>
      <c r="H11" s="17">
        <f t="shared" si="1"/>
        <v>0</v>
      </c>
      <c r="I11" s="16">
        <v>35976</v>
      </c>
      <c r="J11" s="17">
        <f t="shared" si="1"/>
        <v>1475</v>
      </c>
      <c r="K11" s="16">
        <v>37451</v>
      </c>
      <c r="L11" s="17">
        <f t="shared" si="2"/>
        <v>1142.0999999999985</v>
      </c>
      <c r="M11" s="16">
        <v>38593.1</v>
      </c>
      <c r="N11" s="17">
        <f t="shared" si="2"/>
        <v>32.30000000000291</v>
      </c>
      <c r="O11" s="16">
        <v>38625.4</v>
      </c>
      <c r="P11" s="17">
        <f t="shared" si="3"/>
        <v>0</v>
      </c>
      <c r="Q11" s="16">
        <v>38625.4</v>
      </c>
    </row>
    <row r="12" spans="1:17" ht="26.4">
      <c r="A12" s="7" t="s">
        <v>12</v>
      </c>
      <c r="B12" s="10" t="s">
        <v>52</v>
      </c>
      <c r="C12" s="12">
        <v>2000</v>
      </c>
      <c r="D12" s="17">
        <f t="shared" si="0"/>
        <v>0</v>
      </c>
      <c r="E12" s="16">
        <v>2000</v>
      </c>
      <c r="F12" s="17">
        <f t="shared" si="0"/>
        <v>0</v>
      </c>
      <c r="G12" s="12">
        <v>2000</v>
      </c>
      <c r="H12" s="17">
        <f t="shared" si="1"/>
        <v>0</v>
      </c>
      <c r="I12" s="16">
        <v>2000</v>
      </c>
      <c r="J12" s="17">
        <f t="shared" si="1"/>
        <v>0</v>
      </c>
      <c r="K12" s="16">
        <v>2000</v>
      </c>
      <c r="L12" s="17">
        <f t="shared" si="2"/>
        <v>0</v>
      </c>
      <c r="M12" s="16">
        <v>2000</v>
      </c>
      <c r="N12" s="17">
        <f t="shared" si="2"/>
        <v>0</v>
      </c>
      <c r="O12" s="16">
        <v>2000</v>
      </c>
      <c r="P12" s="17">
        <f t="shared" si="3"/>
        <v>0</v>
      </c>
      <c r="Q12" s="16">
        <v>2000</v>
      </c>
    </row>
    <row r="13" spans="1:17">
      <c r="A13" s="7" t="s">
        <v>13</v>
      </c>
      <c r="B13" s="10" t="s">
        <v>53</v>
      </c>
      <c r="C13" s="12">
        <v>1000</v>
      </c>
      <c r="D13" s="17">
        <f t="shared" si="0"/>
        <v>0</v>
      </c>
      <c r="E13" s="16">
        <v>1000</v>
      </c>
      <c r="F13" s="17">
        <f t="shared" si="0"/>
        <v>0</v>
      </c>
      <c r="G13" s="12">
        <v>1000</v>
      </c>
      <c r="H13" s="17">
        <f t="shared" si="1"/>
        <v>0</v>
      </c>
      <c r="I13" s="16">
        <v>1000</v>
      </c>
      <c r="J13" s="17">
        <f t="shared" si="1"/>
        <v>0</v>
      </c>
      <c r="K13" s="16">
        <v>1000</v>
      </c>
      <c r="L13" s="17">
        <f t="shared" si="2"/>
        <v>0</v>
      </c>
      <c r="M13" s="16">
        <v>1000</v>
      </c>
      <c r="N13" s="17">
        <f t="shared" si="2"/>
        <v>0</v>
      </c>
      <c r="O13" s="16">
        <v>1000</v>
      </c>
      <c r="P13" s="17">
        <f t="shared" si="3"/>
        <v>0</v>
      </c>
      <c r="Q13" s="16">
        <v>1000</v>
      </c>
    </row>
    <row r="14" spans="1:17" ht="24.75" customHeight="1">
      <c r="A14" s="7" t="s">
        <v>14</v>
      </c>
      <c r="B14" s="10" t="s">
        <v>54</v>
      </c>
      <c r="C14" s="12">
        <v>127599.9</v>
      </c>
      <c r="D14" s="17">
        <f t="shared" si="0"/>
        <v>50.5</v>
      </c>
      <c r="E14" s="16">
        <v>127650.4</v>
      </c>
      <c r="F14" s="33">
        <f t="shared" si="0"/>
        <v>-5114.6999999999971</v>
      </c>
      <c r="G14" s="12">
        <v>122535.7</v>
      </c>
      <c r="H14" s="17">
        <f t="shared" si="1"/>
        <v>465</v>
      </c>
      <c r="I14" s="16">
        <v>123000.7</v>
      </c>
      <c r="J14" s="17">
        <f t="shared" si="1"/>
        <v>989.40000000000873</v>
      </c>
      <c r="K14" s="16">
        <v>123990.1</v>
      </c>
      <c r="L14" s="33">
        <f t="shared" si="2"/>
        <v>-1169.7000000000116</v>
      </c>
      <c r="M14" s="16">
        <v>122820.4</v>
      </c>
      <c r="N14" s="17">
        <f t="shared" si="2"/>
        <v>1988.5</v>
      </c>
      <c r="O14" s="16">
        <v>124808.9</v>
      </c>
      <c r="P14" s="17">
        <f t="shared" si="3"/>
        <v>0</v>
      </c>
      <c r="Q14" s="16">
        <v>124808.9</v>
      </c>
    </row>
    <row r="15" spans="1:17">
      <c r="A15" s="9" t="s">
        <v>97</v>
      </c>
      <c r="B15" s="14" t="s">
        <v>55</v>
      </c>
      <c r="C15" s="11">
        <v>3200</v>
      </c>
      <c r="D15" s="18">
        <f t="shared" si="0"/>
        <v>0</v>
      </c>
      <c r="E15" s="15">
        <v>3200</v>
      </c>
      <c r="F15" s="18">
        <f t="shared" si="0"/>
        <v>0</v>
      </c>
      <c r="G15" s="11">
        <v>3200</v>
      </c>
      <c r="H15" s="18">
        <f t="shared" si="1"/>
        <v>0</v>
      </c>
      <c r="I15" s="15">
        <v>3200</v>
      </c>
      <c r="J15" s="18">
        <f t="shared" si="1"/>
        <v>2700</v>
      </c>
      <c r="K15" s="15">
        <v>5900</v>
      </c>
      <c r="L15" s="18">
        <f t="shared" si="2"/>
        <v>0</v>
      </c>
      <c r="M15" s="15">
        <v>5900</v>
      </c>
      <c r="N15" s="18">
        <f t="shared" si="2"/>
        <v>0</v>
      </c>
      <c r="O15" s="15">
        <v>5900</v>
      </c>
      <c r="P15" s="18">
        <f t="shared" si="3"/>
        <v>378.10000000000036</v>
      </c>
      <c r="Q15" s="15">
        <v>6278.1</v>
      </c>
    </row>
    <row r="16" spans="1:17" ht="26.4">
      <c r="A16" s="7" t="s">
        <v>15</v>
      </c>
      <c r="B16" s="10" t="s">
        <v>56</v>
      </c>
      <c r="C16" s="12">
        <v>3200</v>
      </c>
      <c r="D16" s="17">
        <f t="shared" si="0"/>
        <v>0</v>
      </c>
      <c r="E16" s="16">
        <v>3200</v>
      </c>
      <c r="F16" s="17">
        <f t="shared" si="0"/>
        <v>0</v>
      </c>
      <c r="G16" s="12">
        <v>3200</v>
      </c>
      <c r="H16" s="17">
        <f t="shared" si="1"/>
        <v>0</v>
      </c>
      <c r="I16" s="16">
        <v>3200</v>
      </c>
      <c r="J16" s="17">
        <f t="shared" si="1"/>
        <v>2700</v>
      </c>
      <c r="K16" s="16">
        <v>5900</v>
      </c>
      <c r="L16" s="17">
        <f t="shared" si="2"/>
        <v>0</v>
      </c>
      <c r="M16" s="16">
        <v>5900</v>
      </c>
      <c r="N16" s="17">
        <f t="shared" si="2"/>
        <v>0</v>
      </c>
      <c r="O16" s="16">
        <v>5900</v>
      </c>
      <c r="P16" s="17">
        <f t="shared" si="3"/>
        <v>378.10000000000036</v>
      </c>
      <c r="Q16" s="16">
        <v>6278.1</v>
      </c>
    </row>
    <row r="17" spans="1:17" ht="52.8">
      <c r="A17" s="9" t="s">
        <v>98</v>
      </c>
      <c r="B17" s="14" t="s">
        <v>57</v>
      </c>
      <c r="C17" s="11">
        <v>5539.4</v>
      </c>
      <c r="D17" s="18">
        <f t="shared" si="0"/>
        <v>0</v>
      </c>
      <c r="E17" s="15">
        <v>5539.4</v>
      </c>
      <c r="F17" s="18">
        <f t="shared" si="0"/>
        <v>380</v>
      </c>
      <c r="G17" s="11">
        <v>5919.4</v>
      </c>
      <c r="H17" s="18">
        <f t="shared" si="1"/>
        <v>0</v>
      </c>
      <c r="I17" s="15">
        <v>5919.4</v>
      </c>
      <c r="J17" s="18">
        <f t="shared" si="1"/>
        <v>438.10000000000036</v>
      </c>
      <c r="K17" s="15">
        <v>6357.5</v>
      </c>
      <c r="L17" s="18">
        <f t="shared" si="2"/>
        <v>0</v>
      </c>
      <c r="M17" s="15">
        <v>6357.5</v>
      </c>
      <c r="N17" s="18">
        <f t="shared" si="2"/>
        <v>86.800000000000182</v>
      </c>
      <c r="O17" s="15">
        <v>6444.3</v>
      </c>
      <c r="P17" s="18">
        <f t="shared" si="3"/>
        <v>0</v>
      </c>
      <c r="Q17" s="15">
        <v>6444.3</v>
      </c>
    </row>
    <row r="18" spans="1:17">
      <c r="A18" s="7" t="s">
        <v>16</v>
      </c>
      <c r="B18" s="10" t="s">
        <v>58</v>
      </c>
      <c r="C18" s="12">
        <v>4361.6000000000004</v>
      </c>
      <c r="D18" s="17">
        <f t="shared" si="0"/>
        <v>0</v>
      </c>
      <c r="E18" s="16">
        <v>4361.6000000000004</v>
      </c>
      <c r="F18" s="17">
        <f t="shared" si="0"/>
        <v>0</v>
      </c>
      <c r="G18" s="12">
        <v>4361.6000000000004</v>
      </c>
      <c r="H18" s="17">
        <f t="shared" si="1"/>
        <v>0</v>
      </c>
      <c r="I18" s="16">
        <v>4361.6000000000004</v>
      </c>
      <c r="J18" s="17">
        <f t="shared" si="1"/>
        <v>0</v>
      </c>
      <c r="K18" s="16">
        <v>4361.6000000000004</v>
      </c>
      <c r="L18" s="17">
        <f t="shared" si="2"/>
        <v>0</v>
      </c>
      <c r="M18" s="16">
        <v>4361.6000000000004</v>
      </c>
      <c r="N18" s="17">
        <f t="shared" si="2"/>
        <v>86.799999999999272</v>
      </c>
      <c r="O18" s="16">
        <v>4448.3999999999996</v>
      </c>
      <c r="P18" s="17">
        <f t="shared" si="3"/>
        <v>0</v>
      </c>
      <c r="Q18" s="16">
        <v>4448.3999999999996</v>
      </c>
    </row>
    <row r="19" spans="1:17" ht="66">
      <c r="A19" s="7" t="s">
        <v>17</v>
      </c>
      <c r="B19" s="10" t="s">
        <v>59</v>
      </c>
      <c r="C19" s="12">
        <v>60</v>
      </c>
      <c r="D19" s="17">
        <f t="shared" si="0"/>
        <v>0</v>
      </c>
      <c r="E19" s="16">
        <v>60</v>
      </c>
      <c r="F19" s="17">
        <f t="shared" si="0"/>
        <v>0</v>
      </c>
      <c r="G19" s="12">
        <v>60</v>
      </c>
      <c r="H19" s="17">
        <f t="shared" si="1"/>
        <v>0</v>
      </c>
      <c r="I19" s="16">
        <v>60</v>
      </c>
      <c r="J19" s="17">
        <f t="shared" si="1"/>
        <v>0</v>
      </c>
      <c r="K19" s="16">
        <v>60</v>
      </c>
      <c r="L19" s="17">
        <f t="shared" si="2"/>
        <v>0</v>
      </c>
      <c r="M19" s="16">
        <v>60</v>
      </c>
      <c r="N19" s="17">
        <f t="shared" si="2"/>
        <v>0</v>
      </c>
      <c r="O19" s="16">
        <v>60</v>
      </c>
      <c r="P19" s="17">
        <f t="shared" si="3"/>
        <v>0</v>
      </c>
      <c r="Q19" s="16">
        <v>60</v>
      </c>
    </row>
    <row r="20" spans="1:17" ht="52.8">
      <c r="A20" s="7" t="s">
        <v>18</v>
      </c>
      <c r="B20" s="10" t="s">
        <v>60</v>
      </c>
      <c r="C20" s="12">
        <v>1117.8</v>
      </c>
      <c r="D20" s="17">
        <f t="shared" si="0"/>
        <v>0</v>
      </c>
      <c r="E20" s="16">
        <v>1117.8</v>
      </c>
      <c r="F20" s="17">
        <f t="shared" si="0"/>
        <v>380</v>
      </c>
      <c r="G20" s="12">
        <v>1497.8</v>
      </c>
      <c r="H20" s="17">
        <f t="shared" si="1"/>
        <v>0</v>
      </c>
      <c r="I20" s="16">
        <v>1497.8</v>
      </c>
      <c r="J20" s="17">
        <f t="shared" si="1"/>
        <v>438.10000000000014</v>
      </c>
      <c r="K20" s="16">
        <v>1935.9</v>
      </c>
      <c r="L20" s="17">
        <f t="shared" si="2"/>
        <v>0</v>
      </c>
      <c r="M20" s="16">
        <v>1935.9</v>
      </c>
      <c r="N20" s="17">
        <f t="shared" si="2"/>
        <v>0</v>
      </c>
      <c r="O20" s="16">
        <v>1935.9</v>
      </c>
      <c r="P20" s="17">
        <f t="shared" si="3"/>
        <v>0</v>
      </c>
      <c r="Q20" s="16">
        <v>1935.9</v>
      </c>
    </row>
    <row r="21" spans="1:17">
      <c r="A21" s="9" t="s">
        <v>99</v>
      </c>
      <c r="B21" s="14" t="s">
        <v>61</v>
      </c>
      <c r="C21" s="11">
        <v>298743.59999999998</v>
      </c>
      <c r="D21" s="18">
        <f t="shared" si="0"/>
        <v>16557.200000000012</v>
      </c>
      <c r="E21" s="15">
        <v>315300.8</v>
      </c>
      <c r="F21" s="18">
        <f t="shared" si="0"/>
        <v>177739.90000000002</v>
      </c>
      <c r="G21" s="11">
        <v>493040.7</v>
      </c>
      <c r="H21" s="18">
        <f t="shared" si="1"/>
        <v>1089.3999999999651</v>
      </c>
      <c r="I21" s="15">
        <v>494130.1</v>
      </c>
      <c r="J21" s="18">
        <f t="shared" si="1"/>
        <v>38287.300000000047</v>
      </c>
      <c r="K21" s="15">
        <v>532417.4</v>
      </c>
      <c r="L21" s="18">
        <f t="shared" si="2"/>
        <v>11783.79999999993</v>
      </c>
      <c r="M21" s="15">
        <v>544201.19999999995</v>
      </c>
      <c r="N21" s="18">
        <f t="shared" si="2"/>
        <v>53763.900000000023</v>
      </c>
      <c r="O21" s="15">
        <v>597965.1</v>
      </c>
      <c r="P21" s="18">
        <f t="shared" si="3"/>
        <v>2444</v>
      </c>
      <c r="Q21" s="15">
        <v>600409.1</v>
      </c>
    </row>
    <row r="22" spans="1:17" ht="15" customHeight="1">
      <c r="A22" s="7" t="s">
        <v>19</v>
      </c>
      <c r="B22" s="10" t="s">
        <v>62</v>
      </c>
      <c r="C22" s="12">
        <v>2027.4</v>
      </c>
      <c r="D22" s="17">
        <f t="shared" si="0"/>
        <v>0</v>
      </c>
      <c r="E22" s="16">
        <v>2027.4</v>
      </c>
      <c r="F22" s="17">
        <f t="shared" si="0"/>
        <v>100</v>
      </c>
      <c r="G22" s="12">
        <v>2127.4</v>
      </c>
      <c r="H22" s="17">
        <f t="shared" si="1"/>
        <v>0</v>
      </c>
      <c r="I22" s="16">
        <v>2127.4</v>
      </c>
      <c r="J22" s="17">
        <f t="shared" si="1"/>
        <v>0</v>
      </c>
      <c r="K22" s="16">
        <v>2127.4</v>
      </c>
      <c r="L22" s="17">
        <f t="shared" si="2"/>
        <v>50.900000000000091</v>
      </c>
      <c r="M22" s="16">
        <v>2178.3000000000002</v>
      </c>
      <c r="N22" s="17">
        <f t="shared" si="2"/>
        <v>0</v>
      </c>
      <c r="O22" s="16">
        <v>2178.3000000000002</v>
      </c>
      <c r="P22" s="17">
        <f t="shared" si="3"/>
        <v>0</v>
      </c>
      <c r="Q22" s="16">
        <v>2178.3000000000002</v>
      </c>
    </row>
    <row r="23" spans="1:17" ht="26.4">
      <c r="A23" s="7" t="s">
        <v>20</v>
      </c>
      <c r="B23" s="10" t="s">
        <v>63</v>
      </c>
      <c r="C23" s="12">
        <v>84347</v>
      </c>
      <c r="D23" s="17">
        <f t="shared" si="0"/>
        <v>0</v>
      </c>
      <c r="E23" s="16">
        <v>84347</v>
      </c>
      <c r="F23" s="17">
        <f t="shared" si="0"/>
        <v>94562.6</v>
      </c>
      <c r="G23" s="12">
        <v>178909.6</v>
      </c>
      <c r="H23" s="17">
        <f t="shared" si="1"/>
        <v>0</v>
      </c>
      <c r="I23" s="16">
        <v>178909.6</v>
      </c>
      <c r="J23" s="17">
        <f t="shared" si="1"/>
        <v>0</v>
      </c>
      <c r="K23" s="16">
        <v>178909.6</v>
      </c>
      <c r="L23" s="17">
        <f t="shared" si="2"/>
        <v>0</v>
      </c>
      <c r="M23" s="16">
        <v>178909.6</v>
      </c>
      <c r="N23" s="17">
        <f t="shared" si="2"/>
        <v>47821.100000000006</v>
      </c>
      <c r="O23" s="16">
        <v>226730.7</v>
      </c>
      <c r="P23" s="17">
        <f t="shared" si="3"/>
        <v>2444</v>
      </c>
      <c r="Q23" s="16">
        <v>229174.7</v>
      </c>
    </row>
    <row r="24" spans="1:17">
      <c r="A24" s="7" t="s">
        <v>21</v>
      </c>
      <c r="B24" s="10" t="s">
        <v>64</v>
      </c>
      <c r="C24" s="12">
        <v>27500</v>
      </c>
      <c r="D24" s="17">
        <f t="shared" si="0"/>
        <v>0</v>
      </c>
      <c r="E24" s="16">
        <v>27500</v>
      </c>
      <c r="F24" s="17">
        <f t="shared" si="0"/>
        <v>0</v>
      </c>
      <c r="G24" s="12">
        <v>27500</v>
      </c>
      <c r="H24" s="17">
        <f t="shared" ref="H24:J39" si="4">I24-G24</f>
        <v>0</v>
      </c>
      <c r="I24" s="16">
        <v>27500</v>
      </c>
      <c r="J24" s="17">
        <f t="shared" si="4"/>
        <v>318.79999999999927</v>
      </c>
      <c r="K24" s="16">
        <v>27818.799999999999</v>
      </c>
      <c r="L24" s="33">
        <f t="shared" ref="L24:N39" si="5">M24-K24</f>
        <v>-400</v>
      </c>
      <c r="M24" s="16">
        <v>27418.799999999999</v>
      </c>
      <c r="N24" s="17">
        <f t="shared" si="5"/>
        <v>0</v>
      </c>
      <c r="O24" s="16">
        <v>27418.799999999999</v>
      </c>
      <c r="P24" s="17">
        <f t="shared" si="3"/>
        <v>0</v>
      </c>
      <c r="Q24" s="16">
        <v>27418.799999999999</v>
      </c>
    </row>
    <row r="25" spans="1:17">
      <c r="A25" s="7" t="s">
        <v>22</v>
      </c>
      <c r="B25" s="10" t="s">
        <v>65</v>
      </c>
      <c r="C25" s="12">
        <v>15000</v>
      </c>
      <c r="D25" s="17">
        <f t="shared" si="0"/>
        <v>0</v>
      </c>
      <c r="E25" s="16">
        <v>15000</v>
      </c>
      <c r="F25" s="17">
        <f t="shared" si="0"/>
        <v>0</v>
      </c>
      <c r="G25" s="12">
        <v>15000</v>
      </c>
      <c r="H25" s="17">
        <f t="shared" si="4"/>
        <v>0</v>
      </c>
      <c r="I25" s="16">
        <v>15000</v>
      </c>
      <c r="J25" s="17">
        <f t="shared" si="4"/>
        <v>0</v>
      </c>
      <c r="K25" s="16">
        <v>15000</v>
      </c>
      <c r="L25" s="17">
        <f t="shared" si="5"/>
        <v>2600</v>
      </c>
      <c r="M25" s="16">
        <v>17600</v>
      </c>
      <c r="N25" s="17">
        <f t="shared" si="5"/>
        <v>0</v>
      </c>
      <c r="O25" s="16">
        <v>17600</v>
      </c>
      <c r="P25" s="17">
        <f t="shared" si="3"/>
        <v>0</v>
      </c>
      <c r="Q25" s="16">
        <v>17600</v>
      </c>
    </row>
    <row r="26" spans="1:17" ht="26.4">
      <c r="A26" s="7" t="s">
        <v>23</v>
      </c>
      <c r="B26" s="10" t="s">
        <v>66</v>
      </c>
      <c r="C26" s="12">
        <v>135313.79999999999</v>
      </c>
      <c r="D26" s="17">
        <f t="shared" si="0"/>
        <v>7221.2000000000116</v>
      </c>
      <c r="E26" s="16">
        <v>142535</v>
      </c>
      <c r="F26" s="17">
        <f t="shared" si="0"/>
        <v>77572.5</v>
      </c>
      <c r="G26" s="12">
        <v>220107.5</v>
      </c>
      <c r="H26" s="17">
        <f t="shared" si="4"/>
        <v>200</v>
      </c>
      <c r="I26" s="16">
        <v>220307.5</v>
      </c>
      <c r="J26" s="17">
        <f t="shared" si="4"/>
        <v>37875.5</v>
      </c>
      <c r="K26" s="16">
        <v>258183</v>
      </c>
      <c r="L26" s="17">
        <f t="shared" si="5"/>
        <v>14086.299999999988</v>
      </c>
      <c r="M26" s="16">
        <v>272269.3</v>
      </c>
      <c r="N26" s="17">
        <f t="shared" si="5"/>
        <v>2051.1000000000349</v>
      </c>
      <c r="O26" s="16">
        <v>274320.40000000002</v>
      </c>
      <c r="P26" s="17">
        <f t="shared" si="3"/>
        <v>0</v>
      </c>
      <c r="Q26" s="16">
        <v>274320.40000000002</v>
      </c>
    </row>
    <row r="27" spans="1:17">
      <c r="A27" s="7" t="s">
        <v>24</v>
      </c>
      <c r="B27" s="10" t="s">
        <v>67</v>
      </c>
      <c r="C27" s="12">
        <v>16068.8</v>
      </c>
      <c r="D27" s="17">
        <f t="shared" si="0"/>
        <v>64</v>
      </c>
      <c r="E27" s="16">
        <v>16132.8</v>
      </c>
      <c r="F27" s="17">
        <f t="shared" si="0"/>
        <v>0</v>
      </c>
      <c r="G27" s="12">
        <v>16132.8</v>
      </c>
      <c r="H27" s="33">
        <f t="shared" si="4"/>
        <v>-6.5999999999985448</v>
      </c>
      <c r="I27" s="16">
        <v>16126.2</v>
      </c>
      <c r="J27" s="17">
        <f t="shared" si="4"/>
        <v>93</v>
      </c>
      <c r="K27" s="16">
        <v>16219.2</v>
      </c>
      <c r="L27" s="17">
        <f t="shared" si="5"/>
        <v>-141.80000000000109</v>
      </c>
      <c r="M27" s="16">
        <v>16077.4</v>
      </c>
      <c r="N27" s="33">
        <f t="shared" si="5"/>
        <v>-1730.6999999999989</v>
      </c>
      <c r="O27" s="16">
        <v>14346.7</v>
      </c>
      <c r="P27" s="17">
        <f t="shared" si="3"/>
        <v>0</v>
      </c>
      <c r="Q27" s="16">
        <v>14346.7</v>
      </c>
    </row>
    <row r="28" spans="1:17" ht="26.4">
      <c r="A28" s="7" t="s">
        <v>25</v>
      </c>
      <c r="B28" s="10" t="s">
        <v>68</v>
      </c>
      <c r="C28" s="12">
        <v>18486.599999999999</v>
      </c>
      <c r="D28" s="17">
        <f t="shared" si="0"/>
        <v>9272</v>
      </c>
      <c r="E28" s="16">
        <v>27758.6</v>
      </c>
      <c r="F28" s="17">
        <f t="shared" si="0"/>
        <v>5504.8000000000029</v>
      </c>
      <c r="G28" s="12">
        <v>33263.4</v>
      </c>
      <c r="H28" s="17">
        <f t="shared" si="4"/>
        <v>896</v>
      </c>
      <c r="I28" s="16">
        <v>34159.4</v>
      </c>
      <c r="J28" s="17">
        <f t="shared" si="4"/>
        <v>0</v>
      </c>
      <c r="K28" s="16">
        <v>34159.4</v>
      </c>
      <c r="L28" s="17">
        <f t="shared" si="5"/>
        <v>-4411.6000000000022</v>
      </c>
      <c r="M28" s="16">
        <v>29747.8</v>
      </c>
      <c r="N28" s="17">
        <f t="shared" si="5"/>
        <v>5622.3999999999978</v>
      </c>
      <c r="O28" s="16">
        <v>35370.199999999997</v>
      </c>
      <c r="P28" s="17">
        <f t="shared" si="3"/>
        <v>0</v>
      </c>
      <c r="Q28" s="16">
        <v>35370.199999999997</v>
      </c>
    </row>
    <row r="29" spans="1:17" ht="26.4">
      <c r="A29" s="9" t="s">
        <v>100</v>
      </c>
      <c r="B29" s="14" t="s">
        <v>69</v>
      </c>
      <c r="C29" s="11">
        <v>241182</v>
      </c>
      <c r="D29" s="18">
        <f t="shared" si="0"/>
        <v>199.5</v>
      </c>
      <c r="E29" s="15">
        <v>241381.5</v>
      </c>
      <c r="F29" s="18">
        <f t="shared" si="0"/>
        <v>101702.20000000001</v>
      </c>
      <c r="G29" s="11">
        <v>343083.7</v>
      </c>
      <c r="H29" s="37">
        <f t="shared" si="4"/>
        <v>-1616.5</v>
      </c>
      <c r="I29" s="15">
        <v>341467.2</v>
      </c>
      <c r="J29" s="18">
        <f>K29-I29</f>
        <v>190605.2</v>
      </c>
      <c r="K29" s="15">
        <v>532072.4</v>
      </c>
      <c r="L29" s="18">
        <f t="shared" si="5"/>
        <v>229701.90000000002</v>
      </c>
      <c r="M29" s="15">
        <v>761774.3</v>
      </c>
      <c r="N29" s="18">
        <f t="shared" si="5"/>
        <v>59590.79999999993</v>
      </c>
      <c r="O29" s="15">
        <v>821365.1</v>
      </c>
      <c r="P29" s="18">
        <f t="shared" si="3"/>
        <v>0</v>
      </c>
      <c r="Q29" s="15">
        <v>821365.1</v>
      </c>
    </row>
    <row r="30" spans="1:17">
      <c r="A30" s="7" t="s">
        <v>26</v>
      </c>
      <c r="B30" s="10" t="s">
        <v>70</v>
      </c>
      <c r="C30" s="12">
        <v>30143.4</v>
      </c>
      <c r="D30" s="17">
        <f t="shared" si="0"/>
        <v>0</v>
      </c>
      <c r="E30" s="16">
        <v>30143.4</v>
      </c>
      <c r="F30" s="17">
        <f t="shared" si="0"/>
        <v>88354.9</v>
      </c>
      <c r="G30" s="12">
        <v>118498.3</v>
      </c>
      <c r="H30" s="17">
        <f t="shared" si="4"/>
        <v>0</v>
      </c>
      <c r="I30" s="16">
        <v>118498.3</v>
      </c>
      <c r="J30" s="17">
        <f t="shared" si="4"/>
        <v>181725.3</v>
      </c>
      <c r="K30" s="16">
        <v>300223.59999999998</v>
      </c>
      <c r="L30" s="17">
        <f t="shared" si="5"/>
        <v>121460.60000000003</v>
      </c>
      <c r="M30" s="16">
        <v>421684.2</v>
      </c>
      <c r="N30" s="17">
        <f t="shared" si="5"/>
        <v>1048.2999999999884</v>
      </c>
      <c r="O30" s="16">
        <v>422732.5</v>
      </c>
      <c r="P30" s="17">
        <f t="shared" si="3"/>
        <v>0</v>
      </c>
      <c r="Q30" s="16">
        <v>422732.5</v>
      </c>
    </row>
    <row r="31" spans="1:17">
      <c r="A31" s="7" t="s">
        <v>27</v>
      </c>
      <c r="B31" s="10" t="s">
        <v>71</v>
      </c>
      <c r="C31" s="12">
        <v>87665.2</v>
      </c>
      <c r="D31" s="17">
        <f t="shared" si="0"/>
        <v>-100</v>
      </c>
      <c r="E31" s="16">
        <v>87565.2</v>
      </c>
      <c r="F31" s="17">
        <f t="shared" si="0"/>
        <v>7368.1999999999971</v>
      </c>
      <c r="G31" s="12">
        <v>94933.4</v>
      </c>
      <c r="H31" s="17">
        <f t="shared" si="4"/>
        <v>0</v>
      </c>
      <c r="I31" s="16">
        <v>94933.4</v>
      </c>
      <c r="J31" s="17">
        <f>K31-I31</f>
        <v>7891.7000000000116</v>
      </c>
      <c r="K31" s="16">
        <v>102825.1</v>
      </c>
      <c r="L31" s="17">
        <f t="shared" si="5"/>
        <v>104211.4</v>
      </c>
      <c r="M31" s="16">
        <v>207036.5</v>
      </c>
      <c r="N31" s="17">
        <f t="shared" si="5"/>
        <v>60417.700000000012</v>
      </c>
      <c r="O31" s="16">
        <v>267454.2</v>
      </c>
      <c r="P31" s="17">
        <f t="shared" si="3"/>
        <v>0</v>
      </c>
      <c r="Q31" s="16">
        <v>267454.2</v>
      </c>
    </row>
    <row r="32" spans="1:17">
      <c r="A32" s="7" t="s">
        <v>28</v>
      </c>
      <c r="B32" s="10" t="s">
        <v>72</v>
      </c>
      <c r="C32" s="12">
        <v>90397</v>
      </c>
      <c r="D32" s="17">
        <f t="shared" si="0"/>
        <v>299.5</v>
      </c>
      <c r="E32" s="16">
        <v>90696.5</v>
      </c>
      <c r="F32" s="17">
        <f t="shared" si="0"/>
        <v>0</v>
      </c>
      <c r="G32" s="12">
        <v>90696.5</v>
      </c>
      <c r="H32" s="33">
        <f t="shared" si="4"/>
        <v>-1616.5</v>
      </c>
      <c r="I32" s="16">
        <v>89080</v>
      </c>
      <c r="J32" s="17">
        <f t="shared" si="4"/>
        <v>452</v>
      </c>
      <c r="K32" s="16">
        <v>89532</v>
      </c>
      <c r="L32" s="17">
        <f t="shared" si="5"/>
        <v>4029.8999999999942</v>
      </c>
      <c r="M32" s="16">
        <v>93561.9</v>
      </c>
      <c r="N32" s="33">
        <f t="shared" si="5"/>
        <v>-2319.2999999999884</v>
      </c>
      <c r="O32" s="16">
        <v>91242.6</v>
      </c>
      <c r="P32" s="17">
        <f t="shared" si="3"/>
        <v>0</v>
      </c>
      <c r="Q32" s="16">
        <v>91242.6</v>
      </c>
    </row>
    <row r="33" spans="1:17" ht="39.6">
      <c r="A33" s="7" t="s">
        <v>29</v>
      </c>
      <c r="B33" s="10" t="s">
        <v>73</v>
      </c>
      <c r="C33" s="12">
        <v>32976.400000000001</v>
      </c>
      <c r="D33" s="17">
        <f t="shared" si="0"/>
        <v>0</v>
      </c>
      <c r="E33" s="16">
        <v>32976.400000000001</v>
      </c>
      <c r="F33" s="17">
        <f t="shared" si="0"/>
        <v>5979.0999999999985</v>
      </c>
      <c r="G33" s="12">
        <v>38955.5</v>
      </c>
      <c r="H33" s="17">
        <f t="shared" si="4"/>
        <v>0</v>
      </c>
      <c r="I33" s="16">
        <v>38955.5</v>
      </c>
      <c r="J33" s="17">
        <f t="shared" si="4"/>
        <v>536.19999999999709</v>
      </c>
      <c r="K33" s="16">
        <v>39491.699999999997</v>
      </c>
      <c r="L33" s="17">
        <f t="shared" si="5"/>
        <v>0</v>
      </c>
      <c r="M33" s="16">
        <v>39491.699999999997</v>
      </c>
      <c r="N33" s="17">
        <f t="shared" si="5"/>
        <v>444.10000000000582</v>
      </c>
      <c r="O33" s="16">
        <v>39935.800000000003</v>
      </c>
      <c r="P33" s="17">
        <f t="shared" si="3"/>
        <v>0</v>
      </c>
      <c r="Q33" s="16">
        <v>39935.800000000003</v>
      </c>
    </row>
    <row r="34" spans="1:17">
      <c r="A34" s="9" t="s">
        <v>101</v>
      </c>
      <c r="B34" s="14" t="s">
        <v>74</v>
      </c>
      <c r="C34" s="11">
        <v>200</v>
      </c>
      <c r="D34" s="18">
        <f t="shared" si="0"/>
        <v>0</v>
      </c>
      <c r="E34" s="15">
        <v>200</v>
      </c>
      <c r="F34" s="18">
        <f t="shared" si="0"/>
        <v>0</v>
      </c>
      <c r="G34" s="11">
        <v>200</v>
      </c>
      <c r="H34" s="18">
        <f t="shared" si="4"/>
        <v>0</v>
      </c>
      <c r="I34" s="15">
        <v>200</v>
      </c>
      <c r="J34" s="18">
        <f t="shared" si="4"/>
        <v>360</v>
      </c>
      <c r="K34" s="15">
        <v>560</v>
      </c>
      <c r="L34" s="18">
        <f t="shared" si="5"/>
        <v>0</v>
      </c>
      <c r="M34" s="15">
        <v>560</v>
      </c>
      <c r="N34" s="18">
        <f t="shared" si="5"/>
        <v>0</v>
      </c>
      <c r="O34" s="15">
        <v>560</v>
      </c>
      <c r="P34" s="18">
        <f t="shared" si="3"/>
        <v>0</v>
      </c>
      <c r="Q34" s="15">
        <v>560</v>
      </c>
    </row>
    <row r="35" spans="1:17" ht="39.6">
      <c r="A35" s="7" t="s">
        <v>30</v>
      </c>
      <c r="B35" s="10" t="s">
        <v>75</v>
      </c>
      <c r="C35" s="12">
        <v>200</v>
      </c>
      <c r="D35" s="17">
        <f t="shared" si="0"/>
        <v>0</v>
      </c>
      <c r="E35" s="16">
        <v>200</v>
      </c>
      <c r="F35" s="17">
        <f t="shared" si="0"/>
        <v>0</v>
      </c>
      <c r="G35" s="12">
        <v>200</v>
      </c>
      <c r="H35" s="17">
        <f t="shared" si="4"/>
        <v>0</v>
      </c>
      <c r="I35" s="16">
        <v>200</v>
      </c>
      <c r="J35" s="17">
        <f t="shared" si="4"/>
        <v>324</v>
      </c>
      <c r="K35" s="16">
        <v>524</v>
      </c>
      <c r="L35" s="17">
        <f t="shared" si="5"/>
        <v>0</v>
      </c>
      <c r="M35" s="16">
        <v>524</v>
      </c>
      <c r="N35" s="17">
        <f t="shared" si="5"/>
        <v>0</v>
      </c>
      <c r="O35" s="16">
        <v>524</v>
      </c>
      <c r="P35" s="17">
        <f t="shared" si="3"/>
        <v>0</v>
      </c>
      <c r="Q35" s="16">
        <v>524</v>
      </c>
    </row>
    <row r="36" spans="1:17" ht="26.4">
      <c r="A36" s="7" t="s">
        <v>112</v>
      </c>
      <c r="B36" s="10" t="s">
        <v>111</v>
      </c>
      <c r="C36" s="12">
        <v>0</v>
      </c>
      <c r="D36" s="17">
        <f t="shared" si="0"/>
        <v>0</v>
      </c>
      <c r="E36" s="16">
        <v>0</v>
      </c>
      <c r="F36" s="17">
        <f t="shared" si="0"/>
        <v>0</v>
      </c>
      <c r="G36" s="12">
        <v>0</v>
      </c>
      <c r="H36" s="17">
        <f t="shared" si="4"/>
        <v>0</v>
      </c>
      <c r="I36" s="16">
        <v>0</v>
      </c>
      <c r="J36" s="17">
        <f t="shared" si="4"/>
        <v>36</v>
      </c>
      <c r="K36" s="16">
        <v>36</v>
      </c>
      <c r="L36" s="17">
        <f t="shared" si="5"/>
        <v>0</v>
      </c>
      <c r="M36" s="16">
        <v>36</v>
      </c>
      <c r="N36" s="17">
        <f t="shared" si="5"/>
        <v>0</v>
      </c>
      <c r="O36" s="16">
        <v>36</v>
      </c>
      <c r="P36" s="17">
        <f t="shared" si="3"/>
        <v>0</v>
      </c>
      <c r="Q36" s="16">
        <v>36</v>
      </c>
    </row>
    <row r="37" spans="1:17" s="27" customFormat="1">
      <c r="A37" s="9" t="s">
        <v>102</v>
      </c>
      <c r="B37" s="14" t="s">
        <v>76</v>
      </c>
      <c r="C37" s="11">
        <v>1383044</v>
      </c>
      <c r="D37" s="18">
        <f t="shared" si="0"/>
        <v>117454</v>
      </c>
      <c r="E37" s="15">
        <v>1500498</v>
      </c>
      <c r="F37" s="18">
        <f t="shared" si="0"/>
        <v>12248.899999999907</v>
      </c>
      <c r="G37" s="11">
        <f>G38+G39+G40+G41</f>
        <v>1512746.9</v>
      </c>
      <c r="H37" s="37">
        <f t="shared" si="4"/>
        <v>-116004.5</v>
      </c>
      <c r="I37" s="15">
        <v>1396742.4</v>
      </c>
      <c r="J37" s="18">
        <f t="shared" si="4"/>
        <v>11042.700000000186</v>
      </c>
      <c r="K37" s="15">
        <v>1407785.1</v>
      </c>
      <c r="L37" s="18">
        <f t="shared" si="5"/>
        <v>6470.1999999999534</v>
      </c>
      <c r="M37" s="15">
        <v>1414255.3</v>
      </c>
      <c r="N37" s="37">
        <f t="shared" si="5"/>
        <v>-8645.5</v>
      </c>
      <c r="O37" s="15">
        <v>1405609.8</v>
      </c>
      <c r="P37" s="18">
        <f t="shared" si="3"/>
        <v>0</v>
      </c>
      <c r="Q37" s="15">
        <v>1405609.8</v>
      </c>
    </row>
    <row r="38" spans="1:17">
      <c r="A38" s="7" t="s">
        <v>31</v>
      </c>
      <c r="B38" s="10" t="s">
        <v>77</v>
      </c>
      <c r="C38" s="12">
        <v>267725.3</v>
      </c>
      <c r="D38" s="17">
        <f t="shared" si="0"/>
        <v>0</v>
      </c>
      <c r="E38" s="16">
        <v>267725.3</v>
      </c>
      <c r="F38" s="17">
        <f t="shared" si="0"/>
        <v>3335.2999999999884</v>
      </c>
      <c r="G38" s="12">
        <v>271060.59999999998</v>
      </c>
      <c r="H38" s="17">
        <f t="shared" si="4"/>
        <v>0</v>
      </c>
      <c r="I38" s="16">
        <v>271060.59999999998</v>
      </c>
      <c r="J38" s="17">
        <f t="shared" si="4"/>
        <v>10878.200000000012</v>
      </c>
      <c r="K38" s="16">
        <v>281938.8</v>
      </c>
      <c r="L38" s="17">
        <f t="shared" si="5"/>
        <v>-3186.8999999999651</v>
      </c>
      <c r="M38" s="16">
        <v>278751.90000000002</v>
      </c>
      <c r="N38" s="33">
        <f t="shared" si="5"/>
        <v>-968.70000000001164</v>
      </c>
      <c r="O38" s="16">
        <v>277783.2</v>
      </c>
      <c r="P38" s="17">
        <f t="shared" si="3"/>
        <v>0</v>
      </c>
      <c r="Q38" s="16">
        <v>277783.2</v>
      </c>
    </row>
    <row r="39" spans="1:17">
      <c r="A39" s="7" t="s">
        <v>32</v>
      </c>
      <c r="B39" s="10" t="s">
        <v>78</v>
      </c>
      <c r="C39" s="12">
        <v>987056.4</v>
      </c>
      <c r="D39" s="17">
        <f t="shared" si="0"/>
        <v>0</v>
      </c>
      <c r="E39" s="16">
        <v>987056.4</v>
      </c>
      <c r="F39" s="17">
        <f t="shared" si="0"/>
        <v>4400.5</v>
      </c>
      <c r="G39" s="12">
        <v>991456.9</v>
      </c>
      <c r="H39" s="17">
        <f t="shared" si="4"/>
        <v>1588.5</v>
      </c>
      <c r="I39" s="16">
        <v>993045.4</v>
      </c>
      <c r="J39" s="17">
        <f t="shared" si="4"/>
        <v>-3246.8000000000466</v>
      </c>
      <c r="K39" s="16">
        <v>989798.6</v>
      </c>
      <c r="L39" s="17">
        <f t="shared" si="5"/>
        <v>3224</v>
      </c>
      <c r="M39" s="16">
        <v>993022.6</v>
      </c>
      <c r="N39" s="33">
        <f t="shared" si="5"/>
        <v>-10036.79999999993</v>
      </c>
      <c r="O39" s="16">
        <v>982985.8</v>
      </c>
      <c r="P39" s="17">
        <f t="shared" si="3"/>
        <v>0</v>
      </c>
      <c r="Q39" s="16">
        <v>982985.8</v>
      </c>
    </row>
    <row r="40" spans="1:17" ht="26.4">
      <c r="A40" s="7" t="s">
        <v>33</v>
      </c>
      <c r="B40" s="10" t="s">
        <v>79</v>
      </c>
      <c r="C40" s="12">
        <v>53407.1</v>
      </c>
      <c r="D40" s="17">
        <f t="shared" si="0"/>
        <v>0</v>
      </c>
      <c r="E40" s="16">
        <v>53407.1</v>
      </c>
      <c r="F40" s="17">
        <f t="shared" si="0"/>
        <v>3926.4000000000015</v>
      </c>
      <c r="G40" s="12">
        <v>57333.5</v>
      </c>
      <c r="H40" s="33">
        <f t="shared" ref="H40:J55" si="6">I40-G40</f>
        <v>-139</v>
      </c>
      <c r="I40" s="16">
        <v>57194.5</v>
      </c>
      <c r="J40" s="17">
        <f t="shared" si="6"/>
        <v>1795.4000000000015</v>
      </c>
      <c r="K40" s="16">
        <v>58989.9</v>
      </c>
      <c r="L40" s="17">
        <f t="shared" ref="L40:N55" si="7">M40-K40</f>
        <v>2563</v>
      </c>
      <c r="M40" s="16">
        <v>61552.9</v>
      </c>
      <c r="N40" s="17">
        <f t="shared" si="7"/>
        <v>402.5</v>
      </c>
      <c r="O40" s="16">
        <v>61955.4</v>
      </c>
      <c r="P40" s="17">
        <f t="shared" si="3"/>
        <v>0</v>
      </c>
      <c r="Q40" s="16">
        <v>61955.4</v>
      </c>
    </row>
    <row r="41" spans="1:17" ht="26.4">
      <c r="A41" s="7" t="s">
        <v>34</v>
      </c>
      <c r="B41" s="10" t="s">
        <v>80</v>
      </c>
      <c r="C41" s="12">
        <v>74855.199999999997</v>
      </c>
      <c r="D41" s="17">
        <f t="shared" si="0"/>
        <v>117454.00000000001</v>
      </c>
      <c r="E41" s="16">
        <v>192309.2</v>
      </c>
      <c r="F41" s="17">
        <f t="shared" si="0"/>
        <v>586.69999999998254</v>
      </c>
      <c r="G41" s="12">
        <v>192895.9</v>
      </c>
      <c r="H41" s="33">
        <f t="shared" si="6"/>
        <v>-117454</v>
      </c>
      <c r="I41" s="16">
        <v>75441.899999999994</v>
      </c>
      <c r="J41" s="17">
        <f t="shared" si="6"/>
        <v>1615.9000000000087</v>
      </c>
      <c r="K41" s="16">
        <v>77057.8</v>
      </c>
      <c r="L41" s="17">
        <f t="shared" si="7"/>
        <v>3870.0999999999913</v>
      </c>
      <c r="M41" s="16">
        <v>80927.899999999994</v>
      </c>
      <c r="N41" s="17">
        <f t="shared" si="7"/>
        <v>1957.5</v>
      </c>
      <c r="O41" s="16">
        <v>82885.399999999994</v>
      </c>
      <c r="P41" s="17">
        <f t="shared" si="3"/>
        <v>0</v>
      </c>
      <c r="Q41" s="16">
        <v>82885.399999999994</v>
      </c>
    </row>
    <row r="42" spans="1:17">
      <c r="A42" s="9" t="s">
        <v>103</v>
      </c>
      <c r="B42" s="14" t="s">
        <v>81</v>
      </c>
      <c r="C42" s="11">
        <v>126619.6</v>
      </c>
      <c r="D42" s="18">
        <f t="shared" si="0"/>
        <v>545</v>
      </c>
      <c r="E42" s="15">
        <v>127164.6</v>
      </c>
      <c r="F42" s="18">
        <f t="shared" si="0"/>
        <v>147</v>
      </c>
      <c r="G42" s="11">
        <v>127311.6</v>
      </c>
      <c r="H42" s="18">
        <f t="shared" si="6"/>
        <v>498.5</v>
      </c>
      <c r="I42" s="15">
        <v>127810.1</v>
      </c>
      <c r="J42" s="18">
        <f t="shared" si="6"/>
        <v>0</v>
      </c>
      <c r="K42" s="15">
        <v>127810.1</v>
      </c>
      <c r="L42" s="18">
        <f t="shared" si="7"/>
        <v>900</v>
      </c>
      <c r="M42" s="15">
        <v>128710.1</v>
      </c>
      <c r="N42" s="37">
        <f t="shared" si="7"/>
        <v>-1500</v>
      </c>
      <c r="O42" s="15">
        <v>127210.1</v>
      </c>
      <c r="P42" s="18">
        <f t="shared" si="3"/>
        <v>0</v>
      </c>
      <c r="Q42" s="15">
        <v>127210.1</v>
      </c>
    </row>
    <row r="43" spans="1:17">
      <c r="A43" s="7" t="s">
        <v>35</v>
      </c>
      <c r="B43" s="10" t="s">
        <v>82</v>
      </c>
      <c r="C43" s="12">
        <v>119845.6</v>
      </c>
      <c r="D43" s="17">
        <f t="shared" si="0"/>
        <v>545</v>
      </c>
      <c r="E43" s="16">
        <v>120390.6</v>
      </c>
      <c r="F43" s="17">
        <f t="shared" si="0"/>
        <v>147</v>
      </c>
      <c r="G43" s="12">
        <v>120537.60000000001</v>
      </c>
      <c r="H43" s="17">
        <f t="shared" si="6"/>
        <v>498.5</v>
      </c>
      <c r="I43" s="16">
        <v>121036.1</v>
      </c>
      <c r="J43" s="17">
        <f t="shared" si="6"/>
        <v>0</v>
      </c>
      <c r="K43" s="16">
        <v>121036.1</v>
      </c>
      <c r="L43" s="17">
        <f t="shared" si="7"/>
        <v>0</v>
      </c>
      <c r="M43" s="16">
        <v>121036.1</v>
      </c>
      <c r="N43" s="33">
        <f t="shared" si="7"/>
        <v>-1500</v>
      </c>
      <c r="O43" s="16">
        <v>119536.1</v>
      </c>
      <c r="P43" s="17">
        <f t="shared" si="3"/>
        <v>0</v>
      </c>
      <c r="Q43" s="16">
        <v>119536.1</v>
      </c>
    </row>
    <row r="44" spans="1:17" ht="26.4">
      <c r="A44" s="7" t="s">
        <v>36</v>
      </c>
      <c r="B44" s="10" t="s">
        <v>83</v>
      </c>
      <c r="C44" s="12">
        <v>6774</v>
      </c>
      <c r="D44" s="17">
        <f t="shared" si="0"/>
        <v>0</v>
      </c>
      <c r="E44" s="16">
        <v>6774</v>
      </c>
      <c r="F44" s="17">
        <f t="shared" si="0"/>
        <v>0</v>
      </c>
      <c r="G44" s="12">
        <v>6774</v>
      </c>
      <c r="H44" s="17">
        <f t="shared" si="6"/>
        <v>0</v>
      </c>
      <c r="I44" s="16">
        <v>6774</v>
      </c>
      <c r="J44" s="17">
        <f t="shared" si="6"/>
        <v>0</v>
      </c>
      <c r="K44" s="16">
        <v>6774</v>
      </c>
      <c r="L44" s="17">
        <f t="shared" si="7"/>
        <v>900</v>
      </c>
      <c r="M44" s="16">
        <v>7674</v>
      </c>
      <c r="N44" s="17">
        <f t="shared" si="7"/>
        <v>0</v>
      </c>
      <c r="O44" s="16">
        <v>7674</v>
      </c>
      <c r="P44" s="17">
        <f t="shared" si="3"/>
        <v>0</v>
      </c>
      <c r="Q44" s="16">
        <v>7674</v>
      </c>
    </row>
    <row r="45" spans="1:17">
      <c r="A45" s="9" t="s">
        <v>104</v>
      </c>
      <c r="B45" s="14" t="s">
        <v>84</v>
      </c>
      <c r="C45" s="11">
        <v>117903.5</v>
      </c>
      <c r="D45" s="18">
        <f t="shared" si="0"/>
        <v>0</v>
      </c>
      <c r="E45" s="15">
        <v>117903.5</v>
      </c>
      <c r="F45" s="37">
        <f t="shared" si="0"/>
        <v>-1480.3999999999942</v>
      </c>
      <c r="G45" s="11">
        <v>116423.1</v>
      </c>
      <c r="H45" s="18">
        <f t="shared" si="6"/>
        <v>3057.5</v>
      </c>
      <c r="I45" s="15">
        <v>119480.6</v>
      </c>
      <c r="J45" s="18">
        <f t="shared" si="6"/>
        <v>986</v>
      </c>
      <c r="K45" s="15">
        <v>120466.6</v>
      </c>
      <c r="L45" s="18">
        <f t="shared" si="7"/>
        <v>-6884.9000000000087</v>
      </c>
      <c r="M45" s="15">
        <v>113581.7</v>
      </c>
      <c r="N45" s="37">
        <f t="shared" si="7"/>
        <v>-6774.6999999999971</v>
      </c>
      <c r="O45" s="15">
        <v>106807</v>
      </c>
      <c r="P45" s="37">
        <f t="shared" si="3"/>
        <v>-3491.6999999999971</v>
      </c>
      <c r="Q45" s="15">
        <v>103315.3</v>
      </c>
    </row>
    <row r="46" spans="1:17">
      <c r="A46" s="7" t="s">
        <v>37</v>
      </c>
      <c r="B46" s="10" t="s">
        <v>85</v>
      </c>
      <c r="C46" s="12">
        <v>4480</v>
      </c>
      <c r="D46" s="17">
        <f t="shared" si="0"/>
        <v>0</v>
      </c>
      <c r="E46" s="16">
        <v>4480</v>
      </c>
      <c r="F46" s="17">
        <f t="shared" si="0"/>
        <v>0</v>
      </c>
      <c r="G46" s="12">
        <v>4480</v>
      </c>
      <c r="H46" s="17">
        <f t="shared" si="6"/>
        <v>1191.1999999999998</v>
      </c>
      <c r="I46" s="16">
        <v>5671.2</v>
      </c>
      <c r="J46" s="17">
        <f t="shared" si="6"/>
        <v>807.30000000000018</v>
      </c>
      <c r="K46" s="16">
        <v>6478.5</v>
      </c>
      <c r="L46" s="17">
        <f t="shared" si="7"/>
        <v>160</v>
      </c>
      <c r="M46" s="16">
        <v>6638.5</v>
      </c>
      <c r="N46" s="17">
        <f t="shared" si="7"/>
        <v>175.30000000000018</v>
      </c>
      <c r="O46" s="16">
        <v>6813.8</v>
      </c>
      <c r="P46" s="17">
        <f t="shared" si="3"/>
        <v>0</v>
      </c>
      <c r="Q46" s="16">
        <v>6813.8</v>
      </c>
    </row>
    <row r="47" spans="1:17" ht="26.4">
      <c r="A47" s="7" t="s">
        <v>38</v>
      </c>
      <c r="B47" s="10" t="s">
        <v>86</v>
      </c>
      <c r="C47" s="12">
        <v>18634</v>
      </c>
      <c r="D47" s="17">
        <f t="shared" si="0"/>
        <v>0</v>
      </c>
      <c r="E47" s="16">
        <v>18634</v>
      </c>
      <c r="F47" s="33">
        <f t="shared" si="0"/>
        <v>-1480.4000000000015</v>
      </c>
      <c r="G47" s="12">
        <v>17153.599999999999</v>
      </c>
      <c r="H47" s="17">
        <f t="shared" si="6"/>
        <v>1866.3000000000029</v>
      </c>
      <c r="I47" s="16">
        <v>19019.900000000001</v>
      </c>
      <c r="J47" s="17">
        <f t="shared" si="6"/>
        <v>0</v>
      </c>
      <c r="K47" s="16">
        <v>19019.900000000001</v>
      </c>
      <c r="L47" s="17">
        <f t="shared" si="7"/>
        <v>526.5</v>
      </c>
      <c r="M47" s="16">
        <v>19546.400000000001</v>
      </c>
      <c r="N47" s="33">
        <f t="shared" si="7"/>
        <v>-175.30000000000291</v>
      </c>
      <c r="O47" s="16">
        <v>19371.099999999999</v>
      </c>
      <c r="P47" s="17">
        <f t="shared" si="3"/>
        <v>0</v>
      </c>
      <c r="Q47" s="16">
        <v>19371.099999999999</v>
      </c>
    </row>
    <row r="48" spans="1:17">
      <c r="A48" s="7" t="s">
        <v>39</v>
      </c>
      <c r="B48" s="10" t="s">
        <v>87</v>
      </c>
      <c r="C48" s="12">
        <v>82792</v>
      </c>
      <c r="D48" s="17">
        <f t="shared" si="0"/>
        <v>0</v>
      </c>
      <c r="E48" s="16">
        <v>82792</v>
      </c>
      <c r="F48" s="17">
        <f t="shared" si="0"/>
        <v>0</v>
      </c>
      <c r="G48" s="12">
        <v>82792</v>
      </c>
      <c r="H48" s="17">
        <f t="shared" si="6"/>
        <v>0</v>
      </c>
      <c r="I48" s="16">
        <v>82792</v>
      </c>
      <c r="J48" s="17">
        <f t="shared" si="6"/>
        <v>178.69999999999709</v>
      </c>
      <c r="K48" s="16">
        <v>82970.7</v>
      </c>
      <c r="L48" s="33">
        <f t="shared" si="7"/>
        <v>-7342.6999999999971</v>
      </c>
      <c r="M48" s="16">
        <v>75628</v>
      </c>
      <c r="N48" s="33">
        <f t="shared" si="7"/>
        <v>-6774.6999999999971</v>
      </c>
      <c r="O48" s="16">
        <v>68853.3</v>
      </c>
      <c r="P48" s="33">
        <f t="shared" si="3"/>
        <v>-3491.7000000000044</v>
      </c>
      <c r="Q48" s="16">
        <v>65361.599999999999</v>
      </c>
    </row>
    <row r="49" spans="1:17" ht="26.4">
      <c r="A49" s="7" t="s">
        <v>40</v>
      </c>
      <c r="B49" s="10" t="s">
        <v>88</v>
      </c>
      <c r="C49" s="12">
        <v>11997.5</v>
      </c>
      <c r="D49" s="17">
        <f t="shared" si="0"/>
        <v>0</v>
      </c>
      <c r="E49" s="16">
        <v>11997.5</v>
      </c>
      <c r="F49" s="17">
        <f t="shared" si="0"/>
        <v>0</v>
      </c>
      <c r="G49" s="12">
        <v>11997.5</v>
      </c>
      <c r="H49" s="17">
        <f t="shared" si="6"/>
        <v>0</v>
      </c>
      <c r="I49" s="16">
        <v>11997.5</v>
      </c>
      <c r="J49" s="17">
        <f t="shared" si="6"/>
        <v>0</v>
      </c>
      <c r="K49" s="16">
        <v>11997.5</v>
      </c>
      <c r="L49" s="33">
        <f t="shared" si="7"/>
        <v>-228.70000000000073</v>
      </c>
      <c r="M49" s="16">
        <v>11768.8</v>
      </c>
      <c r="N49" s="17">
        <f t="shared" si="7"/>
        <v>0</v>
      </c>
      <c r="O49" s="16">
        <v>11768.8</v>
      </c>
      <c r="P49" s="17">
        <f t="shared" si="3"/>
        <v>0</v>
      </c>
      <c r="Q49" s="16">
        <v>11768.8</v>
      </c>
    </row>
    <row r="50" spans="1:17" ht="26.4">
      <c r="A50" s="9" t="s">
        <v>105</v>
      </c>
      <c r="B50" s="14" t="s">
        <v>89</v>
      </c>
      <c r="C50" s="11">
        <v>253082</v>
      </c>
      <c r="D50" s="18">
        <f t="shared" si="0"/>
        <v>0</v>
      </c>
      <c r="E50" s="15">
        <v>253082</v>
      </c>
      <c r="F50" s="18">
        <f t="shared" si="0"/>
        <v>50.200000000011642</v>
      </c>
      <c r="G50" s="11">
        <v>253132.2</v>
      </c>
      <c r="H50" s="18">
        <f t="shared" si="6"/>
        <v>0</v>
      </c>
      <c r="I50" s="15">
        <v>253132.2</v>
      </c>
      <c r="J50" s="18">
        <f t="shared" si="6"/>
        <v>-72.400000000023283</v>
      </c>
      <c r="K50" s="15">
        <v>253059.8</v>
      </c>
      <c r="L50" s="18">
        <f t="shared" si="7"/>
        <v>52.5</v>
      </c>
      <c r="M50" s="15">
        <v>253112.3</v>
      </c>
      <c r="N50" s="18">
        <f t="shared" si="7"/>
        <v>300</v>
      </c>
      <c r="O50" s="15">
        <v>253412.3</v>
      </c>
      <c r="P50" s="18">
        <f t="shared" si="3"/>
        <v>0</v>
      </c>
      <c r="Q50" s="15">
        <v>253412.3</v>
      </c>
    </row>
    <row r="51" spans="1:17">
      <c r="A51" s="7" t="s">
        <v>41</v>
      </c>
      <c r="B51" s="10" t="s">
        <v>90</v>
      </c>
      <c r="C51" s="12">
        <v>25930</v>
      </c>
      <c r="D51" s="17">
        <f t="shared" si="0"/>
        <v>0</v>
      </c>
      <c r="E51" s="16">
        <v>25930</v>
      </c>
      <c r="F51" s="17">
        <f t="shared" si="0"/>
        <v>0</v>
      </c>
      <c r="G51" s="12">
        <v>25930</v>
      </c>
      <c r="H51" s="17">
        <f t="shared" si="6"/>
        <v>0</v>
      </c>
      <c r="I51" s="16">
        <v>25930</v>
      </c>
      <c r="J51" s="33">
        <f t="shared" si="6"/>
        <v>-72.400000000001455</v>
      </c>
      <c r="K51" s="16">
        <v>25857.599999999999</v>
      </c>
      <c r="L51" s="17">
        <f t="shared" si="7"/>
        <v>52.5</v>
      </c>
      <c r="M51" s="16">
        <v>25910.1</v>
      </c>
      <c r="N51" s="17">
        <f t="shared" si="7"/>
        <v>300</v>
      </c>
      <c r="O51" s="16">
        <v>26210.1</v>
      </c>
      <c r="P51" s="17">
        <f t="shared" si="3"/>
        <v>0</v>
      </c>
      <c r="Q51" s="16">
        <v>26210.1</v>
      </c>
    </row>
    <row r="52" spans="1:17">
      <c r="A52" s="7" t="s">
        <v>42</v>
      </c>
      <c r="B52" s="10" t="s">
        <v>91</v>
      </c>
      <c r="C52" s="12">
        <v>227152</v>
      </c>
      <c r="D52" s="17">
        <f t="shared" si="0"/>
        <v>0</v>
      </c>
      <c r="E52" s="16">
        <v>227152</v>
      </c>
      <c r="F52" s="17">
        <f t="shared" si="0"/>
        <v>50.200000000011642</v>
      </c>
      <c r="G52" s="12">
        <v>227202.2</v>
      </c>
      <c r="H52" s="17">
        <f t="shared" si="6"/>
        <v>0</v>
      </c>
      <c r="I52" s="16">
        <v>227202.2</v>
      </c>
      <c r="J52" s="17">
        <f t="shared" si="6"/>
        <v>0</v>
      </c>
      <c r="K52" s="16">
        <v>227202.2</v>
      </c>
      <c r="L52" s="17">
        <f t="shared" si="7"/>
        <v>0</v>
      </c>
      <c r="M52" s="16">
        <v>227202.2</v>
      </c>
      <c r="N52" s="17">
        <f t="shared" si="7"/>
        <v>0</v>
      </c>
      <c r="O52" s="16">
        <v>227202.2</v>
      </c>
      <c r="P52" s="17">
        <f t="shared" si="3"/>
        <v>0</v>
      </c>
      <c r="Q52" s="16">
        <v>227202.2</v>
      </c>
    </row>
    <row r="53" spans="1:17" ht="26.4">
      <c r="A53" s="9" t="s">
        <v>106</v>
      </c>
      <c r="B53" s="14" t="s">
        <v>92</v>
      </c>
      <c r="C53" s="11">
        <v>19173</v>
      </c>
      <c r="D53" s="18">
        <f t="shared" si="0"/>
        <v>0</v>
      </c>
      <c r="E53" s="15">
        <v>19173</v>
      </c>
      <c r="F53" s="37">
        <f t="shared" si="0"/>
        <v>-100</v>
      </c>
      <c r="G53" s="11">
        <v>19073</v>
      </c>
      <c r="H53" s="18">
        <f t="shared" si="6"/>
        <v>0</v>
      </c>
      <c r="I53" s="15">
        <v>19073</v>
      </c>
      <c r="J53" s="18">
        <f t="shared" si="6"/>
        <v>0</v>
      </c>
      <c r="K53" s="15">
        <v>19073</v>
      </c>
      <c r="L53" s="18">
        <f t="shared" si="7"/>
        <v>2500</v>
      </c>
      <c r="M53" s="15">
        <v>21573</v>
      </c>
      <c r="N53" s="18">
        <f t="shared" si="7"/>
        <v>0</v>
      </c>
      <c r="O53" s="15">
        <v>21573</v>
      </c>
      <c r="P53" s="18">
        <f t="shared" si="3"/>
        <v>0</v>
      </c>
      <c r="Q53" s="15">
        <v>21573</v>
      </c>
    </row>
    <row r="54" spans="1:17" ht="39.6">
      <c r="A54" s="7" t="s">
        <v>43</v>
      </c>
      <c r="B54" s="10" t="s">
        <v>93</v>
      </c>
      <c r="C54" s="12">
        <v>19173</v>
      </c>
      <c r="D54" s="17">
        <f t="shared" si="0"/>
        <v>0</v>
      </c>
      <c r="E54" s="16">
        <v>19173</v>
      </c>
      <c r="F54" s="33">
        <f t="shared" si="0"/>
        <v>-100</v>
      </c>
      <c r="G54" s="12">
        <v>19073</v>
      </c>
      <c r="H54" s="17">
        <f t="shared" si="6"/>
        <v>0</v>
      </c>
      <c r="I54" s="16">
        <v>19073</v>
      </c>
      <c r="J54" s="17">
        <f t="shared" si="6"/>
        <v>0</v>
      </c>
      <c r="K54" s="16">
        <v>19073</v>
      </c>
      <c r="L54" s="17">
        <f t="shared" si="7"/>
        <v>2500</v>
      </c>
      <c r="M54" s="16">
        <v>21573</v>
      </c>
      <c r="N54" s="17">
        <f t="shared" si="7"/>
        <v>0</v>
      </c>
      <c r="O54" s="16">
        <v>21573</v>
      </c>
      <c r="P54" s="17">
        <f t="shared" si="3"/>
        <v>0</v>
      </c>
      <c r="Q54" s="16">
        <v>21573</v>
      </c>
    </row>
    <row r="55" spans="1:17" ht="39.6">
      <c r="A55" s="9" t="s">
        <v>107</v>
      </c>
      <c r="B55" s="14" t="s">
        <v>94</v>
      </c>
      <c r="C55" s="11">
        <v>28500</v>
      </c>
      <c r="D55" s="18">
        <f t="shared" si="0"/>
        <v>0</v>
      </c>
      <c r="E55" s="15">
        <v>28500</v>
      </c>
      <c r="F55" s="18">
        <f t="shared" si="0"/>
        <v>0</v>
      </c>
      <c r="G55" s="11">
        <v>28500</v>
      </c>
      <c r="H55" s="18">
        <f t="shared" si="6"/>
        <v>0</v>
      </c>
      <c r="I55" s="15">
        <v>28500</v>
      </c>
      <c r="J55" s="18">
        <f t="shared" si="6"/>
        <v>0</v>
      </c>
      <c r="K55" s="15">
        <v>28500</v>
      </c>
      <c r="L55" s="37">
        <f t="shared" si="7"/>
        <v>-1700</v>
      </c>
      <c r="M55" s="15">
        <v>26800</v>
      </c>
      <c r="N55" s="37">
        <f t="shared" si="7"/>
        <v>-1500</v>
      </c>
      <c r="O55" s="15">
        <v>25300</v>
      </c>
      <c r="P55" s="18">
        <f t="shared" si="3"/>
        <v>0</v>
      </c>
      <c r="Q55" s="15">
        <v>25300</v>
      </c>
    </row>
    <row r="56" spans="1:17" ht="39.75" customHeight="1">
      <c r="A56" s="7" t="s">
        <v>44</v>
      </c>
      <c r="B56" s="10" t="s">
        <v>95</v>
      </c>
      <c r="C56" s="12">
        <v>28500</v>
      </c>
      <c r="D56" s="17">
        <f t="shared" si="0"/>
        <v>0</v>
      </c>
      <c r="E56" s="16">
        <v>28500</v>
      </c>
      <c r="F56" s="17">
        <f t="shared" si="0"/>
        <v>0</v>
      </c>
      <c r="G56" s="12">
        <v>28500</v>
      </c>
      <c r="H56" s="17">
        <f t="shared" ref="H56:J57" si="8">I56-G56</f>
        <v>0</v>
      </c>
      <c r="I56" s="16">
        <v>28500</v>
      </c>
      <c r="J56" s="17">
        <f t="shared" si="8"/>
        <v>0</v>
      </c>
      <c r="K56" s="16">
        <v>28500</v>
      </c>
      <c r="L56" s="33">
        <f t="shared" ref="L56:N56" si="9">M56-K56</f>
        <v>-1700</v>
      </c>
      <c r="M56" s="16">
        <v>26800</v>
      </c>
      <c r="N56" s="33">
        <f t="shared" si="9"/>
        <v>-1500</v>
      </c>
      <c r="O56" s="16">
        <v>25300</v>
      </c>
      <c r="P56" s="17">
        <f>Q56-O56</f>
        <v>0</v>
      </c>
      <c r="Q56" s="16">
        <v>25300</v>
      </c>
    </row>
    <row r="57" spans="1:17" s="26" customFormat="1" ht="26.4">
      <c r="A57" s="23" t="s">
        <v>109</v>
      </c>
      <c r="B57" s="24"/>
      <c r="C57" s="34">
        <v>-78560.3</v>
      </c>
      <c r="D57" s="20">
        <v>0</v>
      </c>
      <c r="E57" s="34">
        <v>-78560.3</v>
      </c>
      <c r="F57" s="32">
        <f t="shared" si="0"/>
        <v>-9798.5999999999913</v>
      </c>
      <c r="G57" s="34">
        <v>-88358.9</v>
      </c>
      <c r="H57" s="20">
        <f t="shared" si="8"/>
        <v>0</v>
      </c>
      <c r="I57" s="34">
        <v>-88358.9</v>
      </c>
      <c r="J57" s="32">
        <f>K57-I57</f>
        <v>-24347.700000000012</v>
      </c>
      <c r="K57" s="34">
        <v>-112706.6</v>
      </c>
      <c r="L57" s="20">
        <f>M57-K57</f>
        <v>122834.6</v>
      </c>
      <c r="M57" s="25">
        <v>10128</v>
      </c>
      <c r="N57" s="32">
        <f>O57-M57</f>
        <v>-8331.5</v>
      </c>
      <c r="O57" s="25">
        <v>1796.5</v>
      </c>
      <c r="P57" s="20">
        <f>Q57-O57</f>
        <v>0</v>
      </c>
      <c r="Q57" s="25">
        <v>1796.5</v>
      </c>
    </row>
  </sheetData>
  <mergeCells count="1">
    <mergeCell ref="A1:Q1"/>
  </mergeCells>
  <pageMargins left="0.39370078740157483" right="0.39370078740157483" top="0.59055118110236227" bottom="0.39370078740157483" header="0.31496062992125984" footer="0.31496062992125984"/>
  <pageSetup paperSize="9" scale="60" fitToHeight="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Расходы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Юлия Рифатовна</dc:creator>
  <cp:lastModifiedBy>Киосова Елена Сергеевна</cp:lastModifiedBy>
  <cp:lastPrinted>2017-11-27T12:20:34Z</cp:lastPrinted>
  <dcterms:created xsi:type="dcterms:W3CDTF">2017-11-27T09:30:00Z</dcterms:created>
  <dcterms:modified xsi:type="dcterms:W3CDTF">2017-03-30T07:27:15Z</dcterms:modified>
</cp:coreProperties>
</file>